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0" windowWidth="18855" windowHeight="10425"/>
  </bookViews>
  <sheets>
    <sheet name="2. Расходы бюджета" sheetId="3" r:id="rId1"/>
  </sheets>
  <calcPr calcId="125725"/>
</workbook>
</file>

<file path=xl/calcChain.xml><?xml version="1.0" encoding="utf-8"?>
<calcChain xmlns="http://schemas.openxmlformats.org/spreadsheetml/2006/main">
  <c r="D23" i="3"/>
  <c r="D18"/>
  <c r="D277"/>
  <c r="D548"/>
  <c r="D546"/>
  <c r="D544"/>
  <c r="D542"/>
  <c r="D540"/>
  <c r="D538"/>
  <c r="D526"/>
  <c r="D525" s="1"/>
  <c r="D523"/>
  <c r="D521"/>
  <c r="D519"/>
  <c r="D517"/>
  <c r="D504"/>
  <c r="D501"/>
  <c r="D491"/>
  <c r="D489"/>
  <c r="D487"/>
  <c r="D484"/>
  <c r="D478"/>
  <c r="D476"/>
  <c r="D471"/>
  <c r="D462"/>
  <c r="D460"/>
  <c r="D457"/>
  <c r="D454"/>
  <c r="D447"/>
  <c r="D445"/>
  <c r="D442"/>
  <c r="D431"/>
  <c r="D428"/>
  <c r="D426"/>
  <c r="D424"/>
  <c r="D421"/>
  <c r="D412"/>
  <c r="D414"/>
  <c r="D399"/>
  <c r="D384"/>
  <c r="D379"/>
  <c r="D376"/>
  <c r="D373"/>
  <c r="D368"/>
  <c r="D353"/>
  <c r="D347"/>
  <c r="D345"/>
  <c r="D335"/>
  <c r="D299"/>
  <c r="D284"/>
  <c r="D281"/>
  <c r="D275"/>
  <c r="D269"/>
  <c r="D264"/>
  <c r="D262"/>
  <c r="D260"/>
  <c r="D257"/>
  <c r="D254"/>
  <c r="D251"/>
  <c r="D247"/>
  <c r="D241"/>
  <c r="D230"/>
  <c r="D228"/>
  <c r="D218"/>
  <c r="D213"/>
  <c r="D210"/>
  <c r="D195"/>
  <c r="D198"/>
  <c r="D207"/>
  <c r="D204"/>
  <c r="D193"/>
  <c r="D191"/>
  <c r="D189"/>
  <c r="D187"/>
  <c r="D185"/>
  <c r="D180"/>
  <c r="D168"/>
  <c r="D166"/>
  <c r="D153"/>
  <c r="D148"/>
  <c r="D143"/>
  <c r="D137"/>
  <c r="D120"/>
  <c r="D112"/>
  <c r="D110"/>
  <c r="D104"/>
  <c r="D69"/>
  <c r="D54"/>
  <c r="D44"/>
  <c r="D15"/>
  <c r="D503" l="1"/>
  <c r="D475"/>
  <c r="D444"/>
  <c r="D411"/>
  <c r="D375"/>
  <c r="D142"/>
  <c r="D53"/>
  <c r="D14"/>
  <c r="D283"/>
  <c r="D209"/>
  <c r="D550" l="1"/>
</calcChain>
</file>

<file path=xl/sharedStrings.xml><?xml version="1.0" encoding="utf-8"?>
<sst xmlns="http://schemas.openxmlformats.org/spreadsheetml/2006/main" count="1333" uniqueCount="498">
  <si>
    <t>Наименование показателя</t>
  </si>
  <si>
    <t>Код строки</t>
  </si>
  <si>
    <t>x</t>
  </si>
  <si>
    <t>Код расхода
по бюджетной классификации</t>
  </si>
  <si>
    <t>200</t>
  </si>
  <si>
    <t>Фонд оплаты труда учреждений</t>
  </si>
  <si>
    <t>06205050400080010111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</si>
  <si>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</si>
  <si>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06205050400080010119</t>
  </si>
  <si>
    <t>Субсидии бюджетным учреждениям на иные цели</t>
  </si>
  <si>
    <t>06207030400010970612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</si>
  <si>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</si>
  <si>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06207030400080020611</t>
  </si>
  <si>
    <t>06207030400080021611</t>
  </si>
  <si>
    <t>06207030400080025611</t>
  </si>
  <si>
    <t>Иные выплаты персоналу учреждений, за исключением фонда оплаты труда</t>
  </si>
  <si>
    <t>06208010400010970112</t>
  </si>
  <si>
    <t>Пособия, компенсации и иные социальные выплаты гражданам, кроме публичных нормативных обязательств</t>
  </si>
  <si>
    <t>06208010400010970321</t>
  </si>
  <si>
    <t>06208010400080030111</t>
  </si>
  <si>
    <t>06208010400080030119</t>
  </si>
  <si>
    <t>Закупка товаров, работ, услуг в сфере информационно-коммуникационных технологий</t>
  </si>
  <si>
    <t>06208010400080030242</t>
  </si>
  <si>
    <t>Прочая закупка товаров, работ и услуг</t>
  </si>
  <si>
    <t>06208010400080030244</t>
  </si>
  <si>
    <t>Уплата иных платежей</t>
  </si>
  <si>
    <t>06208010400080030853</t>
  </si>
  <si>
    <t>06208010400080031244</t>
  </si>
  <si>
    <t>Закупка энергетических ресурсов</t>
  </si>
  <si>
    <t>06208010400080031247</t>
  </si>
  <si>
    <t>06208010400080040111</t>
  </si>
  <si>
    <t>06208010400080040119</t>
  </si>
  <si>
    <t>06208010400080040242</t>
  </si>
  <si>
    <t>06208010400080040244</t>
  </si>
  <si>
    <t>Уплата налога на имущество организаций и земельного налога</t>
  </si>
  <si>
    <t>06208010400080040851</t>
  </si>
  <si>
    <t>Уплата прочих налогов, сборов</t>
  </si>
  <si>
    <t>06208010400080040852</t>
  </si>
  <si>
    <t>06208010400080040853</t>
  </si>
  <si>
    <t>06208010400080041244</t>
  </si>
  <si>
    <t>06208010400080041247</t>
  </si>
  <si>
    <t>06208010400080043244</t>
  </si>
  <si>
    <t>062080104000L4670244</t>
  </si>
  <si>
    <t>Фонд оплаты труда государственных (муниципальных) органов</t>
  </si>
  <si>
    <t>06208040400080050121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</si>
  <si>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</si>
  <si>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06208040400080050129</t>
  </si>
  <si>
    <t>06208040400080050853</t>
  </si>
  <si>
    <t>06208040400080060111</t>
  </si>
  <si>
    <t>06208040400080060119</t>
  </si>
  <si>
    <t>06208040400080060242</t>
  </si>
  <si>
    <t>06208040400080060244</t>
  </si>
  <si>
    <t>06208040400080061247</t>
  </si>
  <si>
    <t>07807010300010970112</t>
  </si>
  <si>
    <t>07807010300010970321</t>
  </si>
  <si>
    <t>07807010300012010111</t>
  </si>
  <si>
    <t>07807010300012010119</t>
  </si>
  <si>
    <t>07807010300080080111</t>
  </si>
  <si>
    <t>07807010300080080112</t>
  </si>
  <si>
    <t>07807010300080080119</t>
  </si>
  <si>
    <t>07807010300080080242</t>
  </si>
  <si>
    <t>07807010300080080244</t>
  </si>
  <si>
    <t>07807010300080080851</t>
  </si>
  <si>
    <t>07807010300080080853</t>
  </si>
  <si>
    <t>07807010300080081244</t>
  </si>
  <si>
    <t>07807010300080081247</t>
  </si>
  <si>
    <t>07807010300080082244</t>
  </si>
  <si>
    <t>07807020300010970112</t>
  </si>
  <si>
    <t>07807020300010970321</t>
  </si>
  <si>
    <t>07807020300010970612</t>
  </si>
  <si>
    <t>07807020300012030111</t>
  </si>
  <si>
    <t>07807020300012030119</t>
  </si>
  <si>
    <t>07807020300012030244</t>
  </si>
  <si>
    <t>07807020300012030611</t>
  </si>
  <si>
    <t>07807020300012040244</t>
  </si>
  <si>
    <t>07807020300012040611</t>
  </si>
  <si>
    <t>Приобретение товаров, работ, услуг в пользу граждан в целях их социального обеспечения</t>
  </si>
  <si>
    <t>07807020300012240323</t>
  </si>
  <si>
    <t>07807020300012240612</t>
  </si>
  <si>
    <t>07807020300053030111</t>
  </si>
  <si>
    <t>07807020300053030119</t>
  </si>
  <si>
    <t>07807020300053030611</t>
  </si>
  <si>
    <t>07807020300080090111</t>
  </si>
  <si>
    <t>07807020300080090112</t>
  </si>
  <si>
    <t>07807020300080090119</t>
  </si>
  <si>
    <t>07807020300080090242</t>
  </si>
  <si>
    <t>07807020300080090244</t>
  </si>
  <si>
    <t>Стипендии</t>
  </si>
  <si>
    <t>07807020300080090340</t>
  </si>
  <si>
    <t>07807020300080090611</t>
  </si>
  <si>
    <t>07807020300080090612</t>
  </si>
  <si>
    <t>07807020300080090851</t>
  </si>
  <si>
    <t>07807020300080090853</t>
  </si>
  <si>
    <t>07807020300080091244</t>
  </si>
  <si>
    <t>07807020300080091247</t>
  </si>
  <si>
    <t>07807020300080091611</t>
  </si>
  <si>
    <t>07807020300080092244</t>
  </si>
  <si>
    <t>07807020300080095611</t>
  </si>
  <si>
    <t>07807020300080096612</t>
  </si>
  <si>
    <t>07807020300080100244</t>
  </si>
  <si>
    <t>078070203000L3042244</t>
  </si>
  <si>
    <t>078070203000L3042612</t>
  </si>
  <si>
    <t>078070203000S0090323</t>
  </si>
  <si>
    <t>07807030300010970612</t>
  </si>
  <si>
    <t>07807030300080110611</t>
  </si>
  <si>
    <t>07807030300080111611</t>
  </si>
  <si>
    <t>07807030300080115611</t>
  </si>
  <si>
    <t>07807030300080420611</t>
  </si>
  <si>
    <t>07807050300012130244</t>
  </si>
  <si>
    <t>07807070300012430612</t>
  </si>
  <si>
    <t>07807070300012440244</t>
  </si>
  <si>
    <t>07807070300012440612</t>
  </si>
  <si>
    <t>07807070300012450323</t>
  </si>
  <si>
    <t>07807070300080130244</t>
  </si>
  <si>
    <t>07807070300080130323</t>
  </si>
  <si>
    <t>07807070300080130612</t>
  </si>
  <si>
    <t>07807090300012190121</t>
  </si>
  <si>
    <t>07807090300012190129</t>
  </si>
  <si>
    <t>07807090300012190242</t>
  </si>
  <si>
    <t>07807090300012190244</t>
  </si>
  <si>
    <t>07807090300080140121</t>
  </si>
  <si>
    <t>07807090300080140129</t>
  </si>
  <si>
    <t>07807090300080150111</t>
  </si>
  <si>
    <t>07807090300080150119</t>
  </si>
  <si>
    <t>07807090300080150242</t>
  </si>
  <si>
    <t>07807090300080150244</t>
  </si>
  <si>
    <t>Премии и гранты</t>
  </si>
  <si>
    <t>07807090300080150350</t>
  </si>
  <si>
    <t>Исполнение судебных актов Российской Федерации и мировых соглашений по возмещению причиненного вреда</t>
  </si>
  <si>
    <t>07807090300080150831</t>
  </si>
  <si>
    <t>07807090300080150851</t>
  </si>
  <si>
    <t>07807090300080150852</t>
  </si>
  <si>
    <t>07807090300080150853</t>
  </si>
  <si>
    <t>07807090300080151247</t>
  </si>
  <si>
    <t>07810040300012200323</t>
  </si>
  <si>
    <t>Пособия, компенсации, меры социальной поддержки по публичным нормативным обязательствам</t>
  </si>
  <si>
    <t>07810045210011450313</t>
  </si>
  <si>
    <t>07810045210011460323</t>
  </si>
  <si>
    <t>07810045210011470313</t>
  </si>
  <si>
    <t>09801025230010930121</t>
  </si>
  <si>
    <t>09801025230010930129</t>
  </si>
  <si>
    <t>09801025230080210121</t>
  </si>
  <si>
    <t>09801025230080210129</t>
  </si>
  <si>
    <t>09801035230080220242</t>
  </si>
  <si>
    <t>09801035230080220244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</si>
  <si>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</si>
  <si>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09801035230080230123</t>
  </si>
  <si>
    <t>09801035230080240123</t>
  </si>
  <si>
    <t>09801045230010930121</t>
  </si>
  <si>
    <t>09801045230010930129</t>
  </si>
  <si>
    <t>09801045230080250121</t>
  </si>
  <si>
    <t>Иные выплаты персоналу государственных (муниципальных) органов, за исключением фонда оплаты труда</t>
  </si>
  <si>
    <t>09801045230080250122</t>
  </si>
  <si>
    <t>09801045230080250129</t>
  </si>
  <si>
    <t>09801045230080250242</t>
  </si>
  <si>
    <t>09801045230080250244</t>
  </si>
  <si>
    <t>09801045230080250851</t>
  </si>
  <si>
    <t>09801045230080250852</t>
  </si>
  <si>
    <t>09801045230080250853</t>
  </si>
  <si>
    <t>09801045230080251244</t>
  </si>
  <si>
    <t>09801045230080251247</t>
  </si>
  <si>
    <t>Специальные расходы</t>
  </si>
  <si>
    <t>09801075210080360880</t>
  </si>
  <si>
    <t>09801135210014150121</t>
  </si>
  <si>
    <t>09801135210014150129</t>
  </si>
  <si>
    <t>09801135210016090244</t>
  </si>
  <si>
    <t>09801135210016100244</t>
  </si>
  <si>
    <t>09801135210016200244</t>
  </si>
  <si>
    <t>09801135210019500244</t>
  </si>
  <si>
    <t>09801135210059310121</t>
  </si>
  <si>
    <t>09801135210059310129</t>
  </si>
  <si>
    <t>09801135210059310242</t>
  </si>
  <si>
    <t>09801135210059310244</t>
  </si>
  <si>
    <t>09801135210059310247</t>
  </si>
  <si>
    <t>09803100700080250121</t>
  </si>
  <si>
    <t>09803100700080250129</t>
  </si>
  <si>
    <t>09803100700080250242</t>
  </si>
  <si>
    <t>09803100700080250244</t>
  </si>
  <si>
    <t>09804055210015500244</t>
  </si>
  <si>
    <t>09804125250080290244</t>
  </si>
  <si>
    <t>09805010500080520244</t>
  </si>
  <si>
    <t>09805025240080900244</t>
  </si>
  <si>
    <t>09805030500080600244</t>
  </si>
  <si>
    <t>Закупка товаров, работ, услуг в целях капитального ремонта государственного (муниципального) имущества</t>
  </si>
  <si>
    <t>098070203000L7500243</t>
  </si>
  <si>
    <t>098070203000L7500244</t>
  </si>
  <si>
    <t>09807030300080420611</t>
  </si>
  <si>
    <t>09807030900010970612</t>
  </si>
  <si>
    <t>09807030900080070611</t>
  </si>
  <si>
    <t>09807030900080071611</t>
  </si>
  <si>
    <t>09807030900080075611</t>
  </si>
  <si>
    <t>Иные пенсии, социальные доплаты к пенсиям</t>
  </si>
  <si>
    <t>09810015220080300312</t>
  </si>
  <si>
    <t>Субсидии гражданам на приобретение жилья</t>
  </si>
  <si>
    <t>098100305000L5760322</t>
  </si>
  <si>
    <t>09811011300080300244</t>
  </si>
  <si>
    <t>70001025230080210121</t>
  </si>
  <si>
    <t>70001025230080210129</t>
  </si>
  <si>
    <t>70001035230080220242</t>
  </si>
  <si>
    <t>70001035230080220244</t>
  </si>
  <si>
    <t>70001035230080230123</t>
  </si>
  <si>
    <t>70001035230080240123</t>
  </si>
  <si>
    <t>70001045230080250121</t>
  </si>
  <si>
    <t>70001045230080250129</t>
  </si>
  <si>
    <t>70001045230080250242</t>
  </si>
  <si>
    <t>70001045230080250244</t>
  </si>
  <si>
    <t>70001045230080250851</t>
  </si>
  <si>
    <t>70001045230080250852</t>
  </si>
  <si>
    <t>70001045230080250853</t>
  </si>
  <si>
    <t>70001045230080251244</t>
  </si>
  <si>
    <t>70001045230080251247</t>
  </si>
  <si>
    <t>70001055210051200244</t>
  </si>
  <si>
    <t>70001135210014150121</t>
  </si>
  <si>
    <t>70001135210014150129</t>
  </si>
  <si>
    <t>70001135210014150242</t>
  </si>
  <si>
    <t>70001135210014150244</t>
  </si>
  <si>
    <t>70001135210019500244</t>
  </si>
  <si>
    <t>70001135210059310121</t>
  </si>
  <si>
    <t>70001135210059310129</t>
  </si>
  <si>
    <t>70001135210059310242</t>
  </si>
  <si>
    <t>70001135210059310244</t>
  </si>
  <si>
    <t>70001135210059310247</t>
  </si>
  <si>
    <t>70002035210051180121</t>
  </si>
  <si>
    <t>70002035210051180129</t>
  </si>
  <si>
    <t>70002035210051180242</t>
  </si>
  <si>
    <t>70002035210051180244</t>
  </si>
  <si>
    <t>70002035250080350244</t>
  </si>
  <si>
    <t>70003100700080250121</t>
  </si>
  <si>
    <t>70003100700080250129</t>
  </si>
  <si>
    <t>70003100700080250242</t>
  </si>
  <si>
    <t>70004055230080260121</t>
  </si>
  <si>
    <t>70004055230080260129</t>
  </si>
  <si>
    <t>70004090500015030244</t>
  </si>
  <si>
    <t>70004090500080320244</t>
  </si>
  <si>
    <t>70005010500014040244</t>
  </si>
  <si>
    <t>70005010500080520244</t>
  </si>
  <si>
    <t>70005025240080900244</t>
  </si>
  <si>
    <t>70005030500080600244</t>
  </si>
  <si>
    <t>70007020300017240244</t>
  </si>
  <si>
    <t>70007020300080097244</t>
  </si>
  <si>
    <t>700070203000L7500243</t>
  </si>
  <si>
    <t>700070203000L7500244</t>
  </si>
  <si>
    <t>70007030300080420611</t>
  </si>
  <si>
    <t>70007030900010970612</t>
  </si>
  <si>
    <t>70007030900080070611</t>
  </si>
  <si>
    <t>70007030900080071611</t>
  </si>
  <si>
    <t>70007030900080075611</t>
  </si>
  <si>
    <t>70010015220080300312</t>
  </si>
  <si>
    <t>700100305000L5760322</t>
  </si>
  <si>
    <t>70010035210080170321</t>
  </si>
  <si>
    <t>70011011300080300244</t>
  </si>
  <si>
    <t>71007010300010970112</t>
  </si>
  <si>
    <t>71007010300010970321</t>
  </si>
  <si>
    <t>71007010300012010111</t>
  </si>
  <si>
    <t>71007010300012010119</t>
  </si>
  <si>
    <t>71007010300012020244</t>
  </si>
  <si>
    <t>71007010300080080111</t>
  </si>
  <si>
    <t>71007010300080080119</t>
  </si>
  <si>
    <t>71007010300080080242</t>
  </si>
  <si>
    <t>71007010300080080244</t>
  </si>
  <si>
    <t>71007010300080080851</t>
  </si>
  <si>
    <t>71007010300080080853</t>
  </si>
  <si>
    <t>71007010300080081244</t>
  </si>
  <si>
    <t>71007010300080081247</t>
  </si>
  <si>
    <t>71007010300080082244</t>
  </si>
  <si>
    <t>71007020300010970112</t>
  </si>
  <si>
    <t>71007020300010970321</t>
  </si>
  <si>
    <t>71007020300010970612</t>
  </si>
  <si>
    <t>71007020300012030111</t>
  </si>
  <si>
    <t>71007020300012030119</t>
  </si>
  <si>
    <t>71007020300012030244</t>
  </si>
  <si>
    <t>71007020300012030611</t>
  </si>
  <si>
    <t>71007020300012040242</t>
  </si>
  <si>
    <t>71007020300012040244</t>
  </si>
  <si>
    <t>71007020300012040611</t>
  </si>
  <si>
    <t>71007020300012240323</t>
  </si>
  <si>
    <t>71007020300012240612</t>
  </si>
  <si>
    <t>71007020300053030111</t>
  </si>
  <si>
    <t>71007020300053030119</t>
  </si>
  <si>
    <t>71007020300053030611</t>
  </si>
  <si>
    <t>71007020300080090111</t>
  </si>
  <si>
    <t>71007020300080090112</t>
  </si>
  <si>
    <t>71007020300080090119</t>
  </si>
  <si>
    <t>71007020300080090242</t>
  </si>
  <si>
    <t>71007020300080090244</t>
  </si>
  <si>
    <t>71007020300080090611</t>
  </si>
  <si>
    <t>71007020300080090612</t>
  </si>
  <si>
    <t>71007020300080090851</t>
  </si>
  <si>
    <t>71007020300080090853</t>
  </si>
  <si>
    <t>71007020300080091244</t>
  </si>
  <si>
    <t>71007020300080091247</t>
  </si>
  <si>
    <t>71007020300080091611</t>
  </si>
  <si>
    <t>71007020300080092244</t>
  </si>
  <si>
    <t>71007020300080095611</t>
  </si>
  <si>
    <t>71007020300080096612</t>
  </si>
  <si>
    <t>71007020300080100244</t>
  </si>
  <si>
    <t>710070203000L3042244</t>
  </si>
  <si>
    <t>710070203000L3042612</t>
  </si>
  <si>
    <t>710070203000S0090323</t>
  </si>
  <si>
    <t>710070203000S0090612</t>
  </si>
  <si>
    <t>71007030300010970612</t>
  </si>
  <si>
    <t>71007030300080110611</t>
  </si>
  <si>
    <t>71007030300080111611</t>
  </si>
  <si>
    <t>71007030300080115611</t>
  </si>
  <si>
    <t>71007030300080420611</t>
  </si>
  <si>
    <t>Гранты в форме субсидии бюджетным учреждениям</t>
  </si>
  <si>
    <t>71007030300080420613</t>
  </si>
  <si>
    <t>Гранты в форме субсидии автономным учреждениям</t>
  </si>
  <si>
    <t>71007030300080420623</t>
  </si>
  <si>
    <t>Субсидии (гранты в форме субсидий), не подлежащие казначейскому сопровождению</t>
  </si>
  <si>
    <t>71007030300080420633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</si>
  <si>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</si>
  <si>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71007030300080420813</t>
  </si>
  <si>
    <t>71007050300012130244</t>
  </si>
  <si>
    <t>71007070300012440244</t>
  </si>
  <si>
    <t>71007070300012450323</t>
  </si>
  <si>
    <t>71007070300080130244</t>
  </si>
  <si>
    <t>71007070300080130323</t>
  </si>
  <si>
    <t>710070703000S0130244</t>
  </si>
  <si>
    <t>71007090300012190121</t>
  </si>
  <si>
    <t>71007090300012190129</t>
  </si>
  <si>
    <t>71007090300012190242</t>
  </si>
  <si>
    <t>71007090300012190244</t>
  </si>
  <si>
    <t>71007090300012390121</t>
  </si>
  <si>
    <t>71007090300012390129</t>
  </si>
  <si>
    <t>71007090300080140121</t>
  </si>
  <si>
    <t>71007090300080140129</t>
  </si>
  <si>
    <t>71007090300080150111</t>
  </si>
  <si>
    <t>71007090300080150119</t>
  </si>
  <si>
    <t>71007090300080150242</t>
  </si>
  <si>
    <t>71007090300080150244</t>
  </si>
  <si>
    <t>71007090300080150853</t>
  </si>
  <si>
    <t>71007090300080151247</t>
  </si>
  <si>
    <t>71010040300012200323</t>
  </si>
  <si>
    <t>71010045210011450313</t>
  </si>
  <si>
    <t>71010045210011460323</t>
  </si>
  <si>
    <t>71010045210011470313</t>
  </si>
  <si>
    <t>71010065210012800323</t>
  </si>
  <si>
    <t>72005050400080010111</t>
  </si>
  <si>
    <t>72005050400080010119</t>
  </si>
  <si>
    <t>72007030400010970612</t>
  </si>
  <si>
    <t>72007030400080020611</t>
  </si>
  <si>
    <t>72007030400080021611</t>
  </si>
  <si>
    <t>72007030400080025611</t>
  </si>
  <si>
    <t>72008010400010970112</t>
  </si>
  <si>
    <t>72008010400010970321</t>
  </si>
  <si>
    <t>72008010400080031247</t>
  </si>
  <si>
    <t>72008010400080040111</t>
  </si>
  <si>
    <t>72008010400080040119</t>
  </si>
  <si>
    <t>72008010400080040242</t>
  </si>
  <si>
    <t>72008010400080040244</t>
  </si>
  <si>
    <t>72008010400080040851</t>
  </si>
  <si>
    <t>72008010400080040852</t>
  </si>
  <si>
    <t>72008010400080040853</t>
  </si>
  <si>
    <t>72008010400080041244</t>
  </si>
  <si>
    <t>72008010400080041247</t>
  </si>
  <si>
    <t>72008010400080043244</t>
  </si>
  <si>
    <t>720080104000L4670244</t>
  </si>
  <si>
    <t>72008040400080050121</t>
  </si>
  <si>
    <t>72008040400080050129</t>
  </si>
  <si>
    <t>72008040400080050853</t>
  </si>
  <si>
    <t>72008040400080060111</t>
  </si>
  <si>
    <t>72008040400080060119</t>
  </si>
  <si>
    <t>72008040400080060242</t>
  </si>
  <si>
    <t>72008040400080060244</t>
  </si>
  <si>
    <t>72008040400080060851</t>
  </si>
  <si>
    <t>72008040400080060853</t>
  </si>
  <si>
    <t>72008040400080061244</t>
  </si>
  <si>
    <t>72008040400080061247</t>
  </si>
  <si>
    <t>Резервные средства</t>
  </si>
  <si>
    <t>74001115250080340870</t>
  </si>
  <si>
    <t>74003105250080800111</t>
  </si>
  <si>
    <t>74003105250080800119</t>
  </si>
  <si>
    <t>74003105250080800242</t>
  </si>
  <si>
    <t>74003105250080800244</t>
  </si>
  <si>
    <t>74003105250080800247</t>
  </si>
  <si>
    <t>74003105250080800852</t>
  </si>
  <si>
    <t>740040152500LП020121</t>
  </si>
  <si>
    <t>740040152500LП020129</t>
  </si>
  <si>
    <t>74004090500080320244</t>
  </si>
  <si>
    <t>74005010500080520244</t>
  </si>
  <si>
    <t>74005030500080600244</t>
  </si>
  <si>
    <t>74005030500080600853</t>
  </si>
  <si>
    <t>74005055250010930111</t>
  </si>
  <si>
    <t>74005055250010930119</t>
  </si>
  <si>
    <t>74005055250080340111</t>
  </si>
  <si>
    <t>74005055250080340119</t>
  </si>
  <si>
    <t>74005055250080340242</t>
  </si>
  <si>
    <t>74005055250080340244</t>
  </si>
  <si>
    <t>74005055250080340247</t>
  </si>
  <si>
    <t>74005055250080340851</t>
  </si>
  <si>
    <t>74005055250080340852</t>
  </si>
  <si>
    <t>74005055250080340853</t>
  </si>
  <si>
    <t>74008010400080040244</t>
  </si>
  <si>
    <t>75001115250080340870</t>
  </si>
  <si>
    <t>75003105250080800111</t>
  </si>
  <si>
    <t>75003105250080800119</t>
  </si>
  <si>
    <t>75003105250080800242</t>
  </si>
  <si>
    <t>75003105250080800244</t>
  </si>
  <si>
    <t>75003105250080800247</t>
  </si>
  <si>
    <t>75003105250080800852</t>
  </si>
  <si>
    <t>750040152500LП020121</t>
  </si>
  <si>
    <t>750040152500LП020129</t>
  </si>
  <si>
    <t>75004090500080320244</t>
  </si>
  <si>
    <t>75004090500080320247</t>
  </si>
  <si>
    <t>75005030500080600244</t>
  </si>
  <si>
    <t>75005055250080340111</t>
  </si>
  <si>
    <t>75005055250080340119</t>
  </si>
  <si>
    <t>75005055250080340242</t>
  </si>
  <si>
    <t>75005055250080340244</t>
  </si>
  <si>
    <t>75005055250080340247</t>
  </si>
  <si>
    <t>75005055250080340851</t>
  </si>
  <si>
    <t>75005055250080340852</t>
  </si>
  <si>
    <t>75005055250080340853</t>
  </si>
  <si>
    <t>75008010400080040242</t>
  </si>
  <si>
    <t>75008010400080040244</t>
  </si>
  <si>
    <t>75008010400080040247</t>
  </si>
  <si>
    <t>76001115250080340870</t>
  </si>
  <si>
    <t>76003105250080800111</t>
  </si>
  <si>
    <t>76003105250080800119</t>
  </si>
  <si>
    <t>76003105250080800242</t>
  </si>
  <si>
    <t>76003105250080800244</t>
  </si>
  <si>
    <t>76003105250080800852</t>
  </si>
  <si>
    <t>760040152500LП020121</t>
  </si>
  <si>
    <t>760040152500LП020129</t>
  </si>
  <si>
    <t>76004090500080320244</t>
  </si>
  <si>
    <t>76005030500080600244</t>
  </si>
  <si>
    <t>76005055250010930111</t>
  </si>
  <si>
    <t>76005055250010930119</t>
  </si>
  <si>
    <t>76005055250080340111</t>
  </si>
  <si>
    <t>76005055250080340119</t>
  </si>
  <si>
    <t>76005055250080340242</t>
  </si>
  <si>
    <t>76005055250080340244</t>
  </si>
  <si>
    <t>76005055250080340851</t>
  </si>
  <si>
    <t>76005055250080340852</t>
  </si>
  <si>
    <t>76005055250080340853</t>
  </si>
  <si>
    <t>76008010400080040244</t>
  </si>
  <si>
    <t>80001060840019400244</t>
  </si>
  <si>
    <t>80001060840080160121</t>
  </si>
  <si>
    <t>80001060840080160129</t>
  </si>
  <si>
    <t>80001060840080160242</t>
  </si>
  <si>
    <t>80001060840080160244</t>
  </si>
  <si>
    <t>80001060840080160853</t>
  </si>
  <si>
    <t>80001060840080161247</t>
  </si>
  <si>
    <t>80001060840080700121</t>
  </si>
  <si>
    <t>80001060840080700129</t>
  </si>
  <si>
    <t>80001060840080700242</t>
  </si>
  <si>
    <t>80001060840080700244</t>
  </si>
  <si>
    <t>80001060840080700853</t>
  </si>
  <si>
    <t>80001110840080170870</t>
  </si>
  <si>
    <t>Консолидированные субсидии</t>
  </si>
  <si>
    <t>8000503050F255550523</t>
  </si>
  <si>
    <t>Дотации на выравнивание бюджетной обеспеченности</t>
  </si>
  <si>
    <t>80014010840080190511</t>
  </si>
  <si>
    <t>Иные дотации</t>
  </si>
  <si>
    <t>80014020840080200512</t>
  </si>
  <si>
    <t>90001060840010930121</t>
  </si>
  <si>
    <t>90001060840010930129</t>
  </si>
  <si>
    <t>90001060840080160121</t>
  </si>
  <si>
    <t>90001060840080160129</t>
  </si>
  <si>
    <t>90001060840080160242</t>
  </si>
  <si>
    <t>90001060840080160244</t>
  </si>
  <si>
    <t>90001060840080160853</t>
  </si>
  <si>
    <t>90001060840080161247</t>
  </si>
  <si>
    <t>90001060840080700121</t>
  </si>
  <si>
    <t>90001060840080700129</t>
  </si>
  <si>
    <t>90001060840080700242</t>
  </si>
  <si>
    <t>Субвенции</t>
  </si>
  <si>
    <t>90001135210016100530</t>
  </si>
  <si>
    <t>90002035210051180530</t>
  </si>
  <si>
    <t>Иные межбюджетные трансферты</t>
  </si>
  <si>
    <t>900040152500LП020540</t>
  </si>
  <si>
    <t>9000503050F255550523</t>
  </si>
  <si>
    <t>90014010840080190511</t>
  </si>
  <si>
    <t>90014020840080200512</t>
  </si>
  <si>
    <t>450</t>
  </si>
  <si>
    <t>Казенное учреждение районный отдел культуры</t>
  </si>
  <si>
    <t>Муниципальное казенное учреждениеЧастоозерский районный отдел образования</t>
  </si>
  <si>
    <t>Администрация Частоозерского района</t>
  </si>
  <si>
    <t>Районный финансовый отдел Администрации Частоозерского района</t>
  </si>
  <si>
    <t>Администрация Частоозерского муниципального округа</t>
  </si>
  <si>
    <t>Отдел образования Администрации Частоозерского муниципального округа</t>
  </si>
  <si>
    <t>Отдел культуры Администрации Частоозерского муниципального округа</t>
  </si>
  <si>
    <t>МКУ "Беляковский территориальный отдел"</t>
  </si>
  <si>
    <t>МКУ "Восточный территориальный отдел"</t>
  </si>
  <si>
    <t>МКУ "Долговский территориальный отдел"</t>
  </si>
  <si>
    <t>Частоозерский финансовый отдел</t>
  </si>
  <si>
    <t>ВСЕГО</t>
  </si>
  <si>
    <t>Приложение 3</t>
  </si>
  <si>
    <t>к решению Думы Частоозерского  муниципального округа от                      2022 года №</t>
  </si>
  <si>
    <t>"О внесении изменений в решение Частоозерской районной Думы от 28 декабря 2021 г.</t>
  </si>
  <si>
    <t>№ 90 "О районном бюджете на 2022 год и на плановый период 2023 и 2024 годов"</t>
  </si>
  <si>
    <t>Приложение 4</t>
  </si>
  <si>
    <t>к решению Частоозерской районной Думы от 28 декабря 2021 года № 90</t>
  </si>
  <si>
    <t>"О районном бюджете на 2022 год и на плановый период 2023 и 2024 годов"</t>
  </si>
  <si>
    <t>Утверждённые бюджетные 
назначения на 2022 год</t>
  </si>
  <si>
    <t>Ведомственная структура расходов районного бюджета на 2022 год</t>
  </si>
  <si>
    <t>70010035210019980321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</si>
</sst>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9" fillId="2" borderId="1"/>
    <xf numFmtId="0" fontId="10" fillId="2" borderId="1"/>
    <xf numFmtId="0" fontId="5" fillId="0" borderId="1"/>
    <xf numFmtId="0" fontId="9" fillId="2" borderId="1">
      <alignment shrinkToFit="1"/>
    </xf>
    <xf numFmtId="1" fontId="2" fillId="0" borderId="4">
      <alignment horizontal="center" vertical="center" shrinkToFit="1"/>
    </xf>
    <xf numFmtId="0" fontId="10" fillId="2" borderId="1">
      <alignment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0" fontId="5" fillId="0" borderId="1" xfId="7" applyNumberFormat="1" applyProtection="1">
      <alignment vertical="center"/>
    </xf>
    <xf numFmtId="0" fontId="2" fillId="0" borderId="1" xfId="11" applyNumberFormat="1" applyProtection="1">
      <alignment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1" fontId="10" fillId="0" borderId="10" xfId="31" applyNumberFormat="1" applyProtection="1">
      <alignment horizontal="center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49" fontId="14" fillId="0" borderId="9" xfId="30" applyNumberFormat="1" applyFont="1" applyProtection="1">
      <alignment vertical="center" wrapText="1"/>
    </xf>
    <xf numFmtId="49" fontId="14" fillId="0" borderId="12" xfId="36" applyNumberFormat="1" applyFont="1" applyProtection="1">
      <alignment horizontal="left" vertical="center" wrapText="1" indent="1"/>
    </xf>
    <xf numFmtId="49" fontId="15" fillId="0" borderId="12" xfId="36" applyNumberFormat="1" applyFont="1" applyProtection="1">
      <alignment horizontal="left" vertical="center" wrapText="1" indent="1"/>
    </xf>
    <xf numFmtId="4" fontId="15" fillId="0" borderId="8" xfId="39" applyNumberFormat="1" applyFont="1" applyProtection="1">
      <alignment horizontal="right" vertical="center" shrinkToFit="1"/>
    </xf>
    <xf numFmtId="4" fontId="14" fillId="0" borderId="8" xfId="33" applyNumberFormat="1" applyFont="1" applyProtection="1">
      <alignment horizontal="right" vertical="center" shrinkToFit="1"/>
    </xf>
    <xf numFmtId="49" fontId="16" fillId="0" borderId="9" xfId="30" applyNumberFormat="1" applyFont="1" applyProtection="1">
      <alignment vertical="center" wrapText="1"/>
    </xf>
    <xf numFmtId="0" fontId="0" fillId="0" borderId="1" xfId="0" applyFont="1" applyBorder="1" applyAlignment="1" applyProtection="1">
      <alignment horizontal="right"/>
      <protection locked="0"/>
    </xf>
    <xf numFmtId="0" fontId="19" fillId="0" borderId="2" xfId="28" applyNumberFormat="1" applyFont="1" applyProtection="1">
      <alignment horizontal="center" vertical="center" wrapText="1"/>
    </xf>
    <xf numFmtId="1" fontId="19" fillId="0" borderId="8" xfId="32" applyNumberFormat="1" applyFont="1" applyProtection="1">
      <alignment horizontal="center" vertical="center" shrinkToFit="1"/>
    </xf>
    <xf numFmtId="1" fontId="20" fillId="0" borderId="8" xfId="38" applyNumberFormat="1" applyFont="1" applyProtection="1">
      <alignment horizontal="center" vertical="center" shrinkToFit="1"/>
    </xf>
    <xf numFmtId="4" fontId="20" fillId="0" borderId="8" xfId="39" applyNumberFormat="1" applyFont="1" applyProtection="1">
      <alignment horizontal="right" vertical="center" shrinkToFit="1"/>
    </xf>
    <xf numFmtId="0" fontId="19" fillId="0" borderId="13" xfId="43" applyNumberFormat="1" applyFont="1" applyProtection="1">
      <alignment vertical="center"/>
    </xf>
    <xf numFmtId="0" fontId="17" fillId="0" borderId="1" xfId="0" applyFont="1" applyBorder="1" applyAlignment="1" applyProtection="1">
      <alignment horizontal="right"/>
      <protection locked="0"/>
    </xf>
    <xf numFmtId="0" fontId="18" fillId="0" borderId="1" xfId="25" applyNumberFormat="1" applyFont="1" applyAlignment="1" applyProtection="1">
      <alignment horizontal="right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21" fillId="0" borderId="1" xfId="24" applyNumberFormat="1" applyFont="1" applyProtection="1">
      <alignment horizontal="center" vertical="center" wrapText="1"/>
    </xf>
    <xf numFmtId="0" fontId="21" fillId="0" borderId="1" xfId="24" applyFont="1">
      <alignment horizontal="center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  <xf numFmtId="0" fontId="19" fillId="0" borderId="15" xfId="48" applyNumberFormat="1" applyFont="1" applyProtection="1">
      <alignment horizontal="center" vertical="center" wrapText="1"/>
    </xf>
    <xf numFmtId="0" fontId="19" fillId="0" borderId="15" xfId="48" applyFont="1">
      <alignment horizontal="center" vertical="center" wrapText="1"/>
    </xf>
    <xf numFmtId="0" fontId="19" fillId="0" borderId="8" xfId="26" applyNumberFormat="1" applyFont="1" applyProtection="1">
      <alignment horizontal="center" vertical="center" wrapText="1"/>
    </xf>
    <xf numFmtId="0" fontId="19" fillId="0" borderId="8" xfId="26" applyFont="1">
      <alignment horizontal="center" vertical="center" wrapText="1"/>
    </xf>
    <xf numFmtId="49" fontId="11" fillId="3" borderId="12" xfId="36" applyNumberFormat="1" applyFill="1" applyProtection="1">
      <alignment horizontal="left" vertical="center" wrapText="1" indent="1"/>
    </xf>
    <xf numFmtId="1" fontId="11" fillId="3" borderId="10" xfId="37" applyNumberFormat="1" applyFill="1" applyProtection="1">
      <alignment horizontal="center" vertical="center" shrinkToFit="1"/>
    </xf>
    <xf numFmtId="49" fontId="20" fillId="3" borderId="8" xfId="38" applyNumberFormat="1" applyFont="1" applyFill="1" applyAlignment="1" applyProtection="1">
      <alignment horizontal="center" vertical="center" shrinkToFit="1"/>
    </xf>
    <xf numFmtId="4" fontId="20" fillId="3" borderId="8" xfId="39" applyNumberFormat="1" applyFont="1" applyFill="1" applyProtection="1">
      <alignment horizontal="right" vertical="center" shrinkToFi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2"/>
  <sheetViews>
    <sheetView showGridLines="0" tabSelected="1" topLeftCell="A526" zoomScaleNormal="100" zoomScaleSheetLayoutView="100" workbookViewId="0">
      <selection activeCell="C274" sqref="C274"/>
    </sheetView>
  </sheetViews>
  <sheetFormatPr defaultRowHeight="15"/>
  <cols>
    <col min="1" max="1" width="50.7109375" style="1" customWidth="1"/>
    <col min="2" max="2" width="7.7109375" style="1" customWidth="1"/>
    <col min="3" max="3" width="27.7109375" style="1" customWidth="1"/>
    <col min="4" max="4" width="34.85546875" style="1" customWidth="1"/>
    <col min="5" max="5" width="20.7109375" style="1" customWidth="1"/>
    <col min="6" max="6" width="14.140625" style="1" customWidth="1"/>
    <col min="7" max="16384" width="9.140625" style="1"/>
  </cols>
  <sheetData>
    <row r="1" spans="1:6">
      <c r="C1" s="32" t="s">
        <v>488</v>
      </c>
      <c r="D1" s="32"/>
    </row>
    <row r="2" spans="1:6">
      <c r="C2" s="32" t="s">
        <v>489</v>
      </c>
      <c r="D2" s="32"/>
    </row>
    <row r="3" spans="1:6">
      <c r="C3" s="32" t="s">
        <v>490</v>
      </c>
      <c r="D3" s="32"/>
    </row>
    <row r="4" spans="1:6">
      <c r="C4" s="32" t="s">
        <v>491</v>
      </c>
      <c r="D4" s="32"/>
    </row>
    <row r="5" spans="1:6">
      <c r="C5" s="26"/>
      <c r="D5" s="26"/>
    </row>
    <row r="6" spans="1:6">
      <c r="C6" s="32" t="s">
        <v>492</v>
      </c>
      <c r="D6" s="32"/>
    </row>
    <row r="7" spans="1:6">
      <c r="C7" s="32" t="s">
        <v>493</v>
      </c>
      <c r="D7" s="32"/>
    </row>
    <row r="8" spans="1:6" ht="12" customHeight="1">
      <c r="A8" s="6"/>
      <c r="B8" s="6"/>
      <c r="C8" s="33" t="s">
        <v>494</v>
      </c>
      <c r="D8" s="33"/>
      <c r="E8" s="2"/>
      <c r="F8" s="2"/>
    </row>
    <row r="9" spans="1:6" ht="31.5" customHeight="1">
      <c r="A9" s="38" t="s">
        <v>496</v>
      </c>
      <c r="B9" s="39"/>
      <c r="C9" s="39"/>
      <c r="D9" s="39"/>
      <c r="E9" s="2"/>
      <c r="F9" s="2"/>
    </row>
    <row r="10" spans="1:6" ht="33" customHeight="1">
      <c r="A10" s="19"/>
      <c r="B10" s="19"/>
      <c r="C10" s="19"/>
      <c r="D10" s="5"/>
      <c r="E10" s="4"/>
      <c r="F10" s="4"/>
    </row>
    <row r="11" spans="1:6" ht="15" customHeight="1">
      <c r="A11" s="40" t="s">
        <v>0</v>
      </c>
      <c r="B11" s="42" t="s">
        <v>1</v>
      </c>
      <c r="C11" s="44" t="s">
        <v>3</v>
      </c>
      <c r="D11" s="46" t="s">
        <v>495</v>
      </c>
      <c r="E11" s="34"/>
      <c r="F11" s="3"/>
    </row>
    <row r="12" spans="1:6" ht="34.5" customHeight="1">
      <c r="A12" s="41"/>
      <c r="B12" s="43"/>
      <c r="C12" s="45"/>
      <c r="D12" s="47"/>
      <c r="E12" s="35"/>
      <c r="F12" s="8"/>
    </row>
    <row r="13" spans="1:6" ht="15.75" customHeight="1">
      <c r="A13" s="7">
        <v>1</v>
      </c>
      <c r="B13" s="9">
        <v>2</v>
      </c>
      <c r="C13" s="27">
        <v>3</v>
      </c>
      <c r="D13" s="27">
        <v>4</v>
      </c>
      <c r="E13" s="3"/>
      <c r="F13" s="10"/>
    </row>
    <row r="14" spans="1:6">
      <c r="A14" s="20" t="s">
        <v>476</v>
      </c>
      <c r="B14" s="11"/>
      <c r="C14" s="28"/>
      <c r="D14" s="24">
        <f>D15+D18+D23+D44</f>
        <v>17734.5</v>
      </c>
      <c r="E14" s="12"/>
      <c r="F14" s="12"/>
    </row>
    <row r="15" spans="1:6">
      <c r="A15" s="20"/>
      <c r="B15" s="11"/>
      <c r="C15" s="28"/>
      <c r="D15" s="24">
        <f>D16+D17</f>
        <v>1138.3</v>
      </c>
      <c r="E15" s="12"/>
      <c r="F15" s="12"/>
    </row>
    <row r="16" spans="1:6">
      <c r="A16" s="13" t="s">
        <v>5</v>
      </c>
      <c r="B16" s="14" t="s">
        <v>4</v>
      </c>
      <c r="C16" s="29" t="s">
        <v>6</v>
      </c>
      <c r="D16" s="30">
        <v>877.6</v>
      </c>
      <c r="E16" s="15"/>
      <c r="F16" s="15"/>
    </row>
    <row r="17" spans="1:6" ht="36">
      <c r="A17" s="13" t="s">
        <v>7</v>
      </c>
      <c r="B17" s="14" t="s">
        <v>4</v>
      </c>
      <c r="C17" s="29" t="s">
        <v>8</v>
      </c>
      <c r="D17" s="30">
        <v>260.7</v>
      </c>
      <c r="E17" s="15"/>
      <c r="F17" s="15"/>
    </row>
    <row r="18" spans="1:6">
      <c r="A18" s="13"/>
      <c r="B18" s="14"/>
      <c r="C18" s="29"/>
      <c r="D18" s="23">
        <f>D19+D20+D21+D22</f>
        <v>2517.7999999999997</v>
      </c>
      <c r="E18" s="15"/>
      <c r="F18" s="15"/>
    </row>
    <row r="19" spans="1:6">
      <c r="A19" s="13" t="s">
        <v>9</v>
      </c>
      <c r="B19" s="14" t="s">
        <v>4</v>
      </c>
      <c r="C19" s="29" t="s">
        <v>10</v>
      </c>
      <c r="D19" s="30">
        <v>46.1</v>
      </c>
      <c r="E19" s="15"/>
      <c r="F19" s="15"/>
    </row>
    <row r="20" spans="1:6" ht="42" customHeight="1">
      <c r="A20" s="13" t="s">
        <v>11</v>
      </c>
      <c r="B20" s="14" t="s">
        <v>4</v>
      </c>
      <c r="C20" s="29" t="s">
        <v>12</v>
      </c>
      <c r="D20" s="30">
        <v>170</v>
      </c>
      <c r="E20" s="15"/>
      <c r="F20" s="15"/>
    </row>
    <row r="21" spans="1:6" ht="41.25" customHeight="1">
      <c r="A21" s="13" t="s">
        <v>11</v>
      </c>
      <c r="B21" s="14" t="s">
        <v>4</v>
      </c>
      <c r="C21" s="29" t="s">
        <v>13</v>
      </c>
      <c r="D21" s="30">
        <v>198</v>
      </c>
      <c r="E21" s="15"/>
      <c r="F21" s="15"/>
    </row>
    <row r="22" spans="1:6" ht="39.75" customHeight="1">
      <c r="A22" s="13" t="s">
        <v>11</v>
      </c>
      <c r="B22" s="14" t="s">
        <v>4</v>
      </c>
      <c r="C22" s="29" t="s">
        <v>14</v>
      </c>
      <c r="D22" s="30">
        <v>2103.6999999999998</v>
      </c>
      <c r="E22" s="15"/>
      <c r="F22" s="15"/>
    </row>
    <row r="23" spans="1:6">
      <c r="A23" s="13"/>
      <c r="B23" s="14"/>
      <c r="C23" s="29"/>
      <c r="D23" s="23">
        <f>D24+D25+D26+D27+D28+D29+D30+D31+D32+D33+D34+D35+D36+D37+D38+D39+D40+D41+D42+D43</f>
        <v>13476.2</v>
      </c>
      <c r="E23" s="15"/>
      <c r="F23" s="15"/>
    </row>
    <row r="24" spans="1:6" ht="24">
      <c r="A24" s="13" t="s">
        <v>15</v>
      </c>
      <c r="B24" s="14" t="s">
        <v>4</v>
      </c>
      <c r="C24" s="29" t="s">
        <v>16</v>
      </c>
      <c r="D24" s="30">
        <v>137.80000000000001</v>
      </c>
      <c r="E24" s="15"/>
      <c r="F24" s="15"/>
    </row>
    <row r="25" spans="1:6" ht="24">
      <c r="A25" s="13" t="s">
        <v>17</v>
      </c>
      <c r="B25" s="14" t="s">
        <v>4</v>
      </c>
      <c r="C25" s="29" t="s">
        <v>18</v>
      </c>
      <c r="D25" s="30">
        <v>48.7</v>
      </c>
      <c r="E25" s="15"/>
      <c r="F25" s="15"/>
    </row>
    <row r="26" spans="1:6">
      <c r="A26" s="13" t="s">
        <v>5</v>
      </c>
      <c r="B26" s="14" t="s">
        <v>4</v>
      </c>
      <c r="C26" s="29" t="s">
        <v>19</v>
      </c>
      <c r="D26" s="30">
        <v>260.10000000000002</v>
      </c>
      <c r="E26" s="15"/>
      <c r="F26" s="15"/>
    </row>
    <row r="27" spans="1:6" ht="36">
      <c r="A27" s="13" t="s">
        <v>7</v>
      </c>
      <c r="B27" s="14" t="s">
        <v>4</v>
      </c>
      <c r="C27" s="29" t="s">
        <v>20</v>
      </c>
      <c r="D27" s="30">
        <v>101.5</v>
      </c>
      <c r="E27" s="15"/>
      <c r="F27" s="15"/>
    </row>
    <row r="28" spans="1:6" ht="24">
      <c r="A28" s="13" t="s">
        <v>21</v>
      </c>
      <c r="B28" s="14" t="s">
        <v>4</v>
      </c>
      <c r="C28" s="29" t="s">
        <v>22</v>
      </c>
      <c r="D28" s="30">
        <v>30.9</v>
      </c>
      <c r="E28" s="15"/>
      <c r="F28" s="15"/>
    </row>
    <row r="29" spans="1:6">
      <c r="A29" s="13" t="s">
        <v>23</v>
      </c>
      <c r="B29" s="14" t="s">
        <v>4</v>
      </c>
      <c r="C29" s="29" t="s">
        <v>24</v>
      </c>
      <c r="D29" s="30">
        <v>8.3000000000000007</v>
      </c>
      <c r="E29" s="15"/>
      <c r="F29" s="15"/>
    </row>
    <row r="30" spans="1:6">
      <c r="A30" s="13" t="s">
        <v>25</v>
      </c>
      <c r="B30" s="14" t="s">
        <v>4</v>
      </c>
      <c r="C30" s="29" t="s">
        <v>26</v>
      </c>
      <c r="D30" s="30">
        <v>1</v>
      </c>
      <c r="E30" s="15"/>
      <c r="F30" s="15"/>
    </row>
    <row r="31" spans="1:6">
      <c r="A31" s="13" t="s">
        <v>23</v>
      </c>
      <c r="B31" s="14" t="s">
        <v>4</v>
      </c>
      <c r="C31" s="29" t="s">
        <v>27</v>
      </c>
      <c r="D31" s="30">
        <v>0.7</v>
      </c>
      <c r="E31" s="15"/>
      <c r="F31" s="15"/>
    </row>
    <row r="32" spans="1:6">
      <c r="A32" s="13" t="s">
        <v>28</v>
      </c>
      <c r="B32" s="14" t="s">
        <v>4</v>
      </c>
      <c r="C32" s="29" t="s">
        <v>29</v>
      </c>
      <c r="D32" s="30">
        <v>62.9</v>
      </c>
      <c r="E32" s="15"/>
      <c r="F32" s="15"/>
    </row>
    <row r="33" spans="1:6">
      <c r="A33" s="13" t="s">
        <v>5</v>
      </c>
      <c r="B33" s="14" t="s">
        <v>4</v>
      </c>
      <c r="C33" s="29" t="s">
        <v>30</v>
      </c>
      <c r="D33" s="30">
        <v>6788.6</v>
      </c>
      <c r="E33" s="15"/>
      <c r="F33" s="15"/>
    </row>
    <row r="34" spans="1:6" ht="36">
      <c r="A34" s="13" t="s">
        <v>7</v>
      </c>
      <c r="B34" s="14" t="s">
        <v>4</v>
      </c>
      <c r="C34" s="29" t="s">
        <v>31</v>
      </c>
      <c r="D34" s="30">
        <v>2031.3</v>
      </c>
      <c r="E34" s="15"/>
      <c r="F34" s="15"/>
    </row>
    <row r="35" spans="1:6" ht="24">
      <c r="A35" s="13" t="s">
        <v>21</v>
      </c>
      <c r="B35" s="14" t="s">
        <v>4</v>
      </c>
      <c r="C35" s="29" t="s">
        <v>32</v>
      </c>
      <c r="D35" s="30">
        <v>90.7</v>
      </c>
      <c r="E35" s="15"/>
      <c r="F35" s="15"/>
    </row>
    <row r="36" spans="1:6">
      <c r="A36" s="13" t="s">
        <v>23</v>
      </c>
      <c r="B36" s="14" t="s">
        <v>4</v>
      </c>
      <c r="C36" s="29" t="s">
        <v>33</v>
      </c>
      <c r="D36" s="30">
        <v>521.4</v>
      </c>
      <c r="E36" s="15"/>
      <c r="F36" s="15"/>
    </row>
    <row r="37" spans="1:6" ht="24">
      <c r="A37" s="13" t="s">
        <v>34</v>
      </c>
      <c r="B37" s="14" t="s">
        <v>4</v>
      </c>
      <c r="C37" s="29" t="s">
        <v>35</v>
      </c>
      <c r="D37" s="30">
        <v>59.2</v>
      </c>
      <c r="E37" s="15"/>
      <c r="F37" s="15"/>
    </row>
    <row r="38" spans="1:6">
      <c r="A38" s="13" t="s">
        <v>36</v>
      </c>
      <c r="B38" s="14" t="s">
        <v>4</v>
      </c>
      <c r="C38" s="29" t="s">
        <v>37</v>
      </c>
      <c r="D38" s="30">
        <v>1.3</v>
      </c>
      <c r="E38" s="15"/>
      <c r="F38" s="15"/>
    </row>
    <row r="39" spans="1:6">
      <c r="A39" s="13" t="s">
        <v>25</v>
      </c>
      <c r="B39" s="14" t="s">
        <v>4</v>
      </c>
      <c r="C39" s="29" t="s">
        <v>38</v>
      </c>
      <c r="D39" s="30">
        <v>5</v>
      </c>
      <c r="E39" s="15"/>
      <c r="F39" s="15"/>
    </row>
    <row r="40" spans="1:6">
      <c r="A40" s="13" t="s">
        <v>23</v>
      </c>
      <c r="B40" s="14" t="s">
        <v>4</v>
      </c>
      <c r="C40" s="29" t="s">
        <v>39</v>
      </c>
      <c r="D40" s="30">
        <v>150.1</v>
      </c>
      <c r="E40" s="15"/>
      <c r="F40" s="15"/>
    </row>
    <row r="41" spans="1:6">
      <c r="A41" s="13" t="s">
        <v>28</v>
      </c>
      <c r="B41" s="14" t="s">
        <v>4</v>
      </c>
      <c r="C41" s="29" t="s">
        <v>40</v>
      </c>
      <c r="D41" s="30">
        <v>867.6</v>
      </c>
      <c r="E41" s="15"/>
      <c r="F41" s="15"/>
    </row>
    <row r="42" spans="1:6">
      <c r="A42" s="13" t="s">
        <v>23</v>
      </c>
      <c r="B42" s="14" t="s">
        <v>4</v>
      </c>
      <c r="C42" s="29" t="s">
        <v>41</v>
      </c>
      <c r="D42" s="30">
        <v>288.5</v>
      </c>
      <c r="E42" s="15"/>
      <c r="F42" s="15"/>
    </row>
    <row r="43" spans="1:6">
      <c r="A43" s="13" t="s">
        <v>23</v>
      </c>
      <c r="B43" s="14" t="s">
        <v>4</v>
      </c>
      <c r="C43" s="29" t="s">
        <v>42</v>
      </c>
      <c r="D43" s="30">
        <v>2020.6</v>
      </c>
      <c r="E43" s="15"/>
      <c r="F43" s="15"/>
    </row>
    <row r="44" spans="1:6">
      <c r="A44" s="13"/>
      <c r="B44" s="14"/>
      <c r="C44" s="29"/>
      <c r="D44" s="23">
        <f>D45+D46+D47+D48+D49+D50+D51+D52</f>
        <v>602.20000000000005</v>
      </c>
      <c r="E44" s="15"/>
      <c r="F44" s="15"/>
    </row>
    <row r="45" spans="1:6" ht="24">
      <c r="A45" s="13" t="s">
        <v>43</v>
      </c>
      <c r="B45" s="14" t="s">
        <v>4</v>
      </c>
      <c r="C45" s="29" t="s">
        <v>44</v>
      </c>
      <c r="D45" s="30">
        <v>199.3</v>
      </c>
      <c r="E45" s="15"/>
      <c r="F45" s="15"/>
    </row>
    <row r="46" spans="1:6" ht="36">
      <c r="A46" s="13" t="s">
        <v>45</v>
      </c>
      <c r="B46" s="14" t="s">
        <v>4</v>
      </c>
      <c r="C46" s="29" t="s">
        <v>46</v>
      </c>
      <c r="D46" s="30">
        <v>59.1</v>
      </c>
      <c r="E46" s="15"/>
      <c r="F46" s="15"/>
    </row>
    <row r="47" spans="1:6">
      <c r="A47" s="13" t="s">
        <v>25</v>
      </c>
      <c r="B47" s="14" t="s">
        <v>4</v>
      </c>
      <c r="C47" s="29" t="s">
        <v>47</v>
      </c>
      <c r="D47" s="30">
        <v>0</v>
      </c>
      <c r="E47" s="15"/>
      <c r="F47" s="15"/>
    </row>
    <row r="48" spans="1:6">
      <c r="A48" s="13" t="s">
        <v>5</v>
      </c>
      <c r="B48" s="14" t="s">
        <v>4</v>
      </c>
      <c r="C48" s="29" t="s">
        <v>48</v>
      </c>
      <c r="D48" s="30">
        <v>164.6</v>
      </c>
      <c r="E48" s="15"/>
      <c r="F48" s="15"/>
    </row>
    <row r="49" spans="1:6" ht="36">
      <c r="A49" s="13" t="s">
        <v>7</v>
      </c>
      <c r="B49" s="14" t="s">
        <v>4</v>
      </c>
      <c r="C49" s="29" t="s">
        <v>49</v>
      </c>
      <c r="D49" s="30">
        <v>48.5</v>
      </c>
      <c r="E49" s="15"/>
      <c r="F49" s="15"/>
    </row>
    <row r="50" spans="1:6" ht="24">
      <c r="A50" s="13" t="s">
        <v>21</v>
      </c>
      <c r="B50" s="14" t="s">
        <v>4</v>
      </c>
      <c r="C50" s="29" t="s">
        <v>50</v>
      </c>
      <c r="D50" s="30">
        <v>73.599999999999994</v>
      </c>
      <c r="E50" s="15"/>
      <c r="F50" s="15"/>
    </row>
    <row r="51" spans="1:6">
      <c r="A51" s="13" t="s">
        <v>23</v>
      </c>
      <c r="B51" s="14" t="s">
        <v>4</v>
      </c>
      <c r="C51" s="29" t="s">
        <v>51</v>
      </c>
      <c r="D51" s="30">
        <v>36.1</v>
      </c>
      <c r="E51" s="15"/>
      <c r="F51" s="15"/>
    </row>
    <row r="52" spans="1:6">
      <c r="A52" s="13" t="s">
        <v>28</v>
      </c>
      <c r="B52" s="14" t="s">
        <v>4</v>
      </c>
      <c r="C52" s="29" t="s">
        <v>52</v>
      </c>
      <c r="D52" s="30">
        <v>21</v>
      </c>
      <c r="E52" s="15"/>
      <c r="F52" s="15"/>
    </row>
    <row r="53" spans="1:6" ht="45">
      <c r="A53" s="21" t="s">
        <v>477</v>
      </c>
      <c r="B53" s="14"/>
      <c r="C53" s="29"/>
      <c r="D53" s="23">
        <f>D54+D69+D104+D110+D112+D120+D137</f>
        <v>80597.899999999965</v>
      </c>
      <c r="E53" s="15"/>
      <c r="F53" s="15"/>
    </row>
    <row r="54" spans="1:6">
      <c r="A54" s="21"/>
      <c r="B54" s="14"/>
      <c r="C54" s="29"/>
      <c r="D54" s="23">
        <f>D55+D56+D57+D58+D59+D60+D61+D62+D63+D64+D65+D66+D67+D68</f>
        <v>20792.499999999996</v>
      </c>
      <c r="E54" s="15"/>
      <c r="F54" s="15"/>
    </row>
    <row r="55" spans="1:6" ht="24">
      <c r="A55" s="13" t="s">
        <v>15</v>
      </c>
      <c r="B55" s="14" t="s">
        <v>4</v>
      </c>
      <c r="C55" s="29" t="s">
        <v>53</v>
      </c>
      <c r="D55" s="30">
        <v>351.4</v>
      </c>
      <c r="E55" s="15"/>
      <c r="F55" s="15"/>
    </row>
    <row r="56" spans="1:6" ht="24">
      <c r="A56" s="13" t="s">
        <v>17</v>
      </c>
      <c r="B56" s="14" t="s">
        <v>4</v>
      </c>
      <c r="C56" s="29" t="s">
        <v>54</v>
      </c>
      <c r="D56" s="30">
        <v>95</v>
      </c>
      <c r="E56" s="15"/>
      <c r="F56" s="15"/>
    </row>
    <row r="57" spans="1:6">
      <c r="A57" s="13" t="s">
        <v>5</v>
      </c>
      <c r="B57" s="14" t="s">
        <v>4</v>
      </c>
      <c r="C57" s="29" t="s">
        <v>55</v>
      </c>
      <c r="D57" s="30">
        <v>5397.2</v>
      </c>
      <c r="E57" s="15"/>
      <c r="F57" s="15"/>
    </row>
    <row r="58" spans="1:6" ht="36">
      <c r="A58" s="13" t="s">
        <v>7</v>
      </c>
      <c r="B58" s="14" t="s">
        <v>4</v>
      </c>
      <c r="C58" s="29" t="s">
        <v>56</v>
      </c>
      <c r="D58" s="30">
        <v>1518.6</v>
      </c>
      <c r="E58" s="15"/>
      <c r="F58" s="15"/>
    </row>
    <row r="59" spans="1:6">
      <c r="A59" s="13" t="s">
        <v>5</v>
      </c>
      <c r="B59" s="14" t="s">
        <v>4</v>
      </c>
      <c r="C59" s="29" t="s">
        <v>57</v>
      </c>
      <c r="D59" s="30">
        <v>5492.7</v>
      </c>
      <c r="E59" s="15"/>
      <c r="F59" s="15"/>
    </row>
    <row r="60" spans="1:6" ht="24">
      <c r="A60" s="13" t="s">
        <v>15</v>
      </c>
      <c r="B60" s="14" t="s">
        <v>4</v>
      </c>
      <c r="C60" s="29" t="s">
        <v>58</v>
      </c>
      <c r="D60" s="30">
        <v>0.6</v>
      </c>
      <c r="E60" s="15"/>
      <c r="F60" s="15"/>
    </row>
    <row r="61" spans="1:6" ht="36">
      <c r="A61" s="13" t="s">
        <v>7</v>
      </c>
      <c r="B61" s="14" t="s">
        <v>4</v>
      </c>
      <c r="C61" s="29" t="s">
        <v>59</v>
      </c>
      <c r="D61" s="30">
        <v>1710.4</v>
      </c>
      <c r="E61" s="15"/>
      <c r="F61" s="15"/>
    </row>
    <row r="62" spans="1:6" ht="24">
      <c r="A62" s="13" t="s">
        <v>21</v>
      </c>
      <c r="B62" s="14" t="s">
        <v>4</v>
      </c>
      <c r="C62" s="29" t="s">
        <v>60</v>
      </c>
      <c r="D62" s="30">
        <v>134.5</v>
      </c>
      <c r="E62" s="15"/>
      <c r="F62" s="15"/>
    </row>
    <row r="63" spans="1:6">
      <c r="A63" s="13" t="s">
        <v>23</v>
      </c>
      <c r="B63" s="14" t="s">
        <v>4</v>
      </c>
      <c r="C63" s="29" t="s">
        <v>61</v>
      </c>
      <c r="D63" s="30">
        <v>334.2</v>
      </c>
      <c r="E63" s="15"/>
      <c r="F63" s="15"/>
    </row>
    <row r="64" spans="1:6" ht="14.25" customHeight="1">
      <c r="A64" s="13" t="s">
        <v>34</v>
      </c>
      <c r="B64" s="14" t="s">
        <v>4</v>
      </c>
      <c r="C64" s="29" t="s">
        <v>62</v>
      </c>
      <c r="D64" s="30">
        <v>892.8</v>
      </c>
      <c r="E64" s="15"/>
      <c r="F64" s="15"/>
    </row>
    <row r="65" spans="1:6">
      <c r="A65" s="13" t="s">
        <v>25</v>
      </c>
      <c r="B65" s="14" t="s">
        <v>4</v>
      </c>
      <c r="C65" s="29" t="s">
        <v>63</v>
      </c>
      <c r="D65" s="30">
        <v>3</v>
      </c>
      <c r="E65" s="15"/>
      <c r="F65" s="15"/>
    </row>
    <row r="66" spans="1:6">
      <c r="A66" s="13" t="s">
        <v>23</v>
      </c>
      <c r="B66" s="14" t="s">
        <v>4</v>
      </c>
      <c r="C66" s="29" t="s">
        <v>64</v>
      </c>
      <c r="D66" s="30">
        <v>246.4</v>
      </c>
      <c r="E66" s="15"/>
      <c r="F66" s="15"/>
    </row>
    <row r="67" spans="1:6">
      <c r="A67" s="13" t="s">
        <v>28</v>
      </c>
      <c r="B67" s="14" t="s">
        <v>4</v>
      </c>
      <c r="C67" s="29" t="s">
        <v>65</v>
      </c>
      <c r="D67" s="30">
        <v>2695.6</v>
      </c>
      <c r="E67" s="15"/>
      <c r="F67" s="15"/>
    </row>
    <row r="68" spans="1:6">
      <c r="A68" s="13" t="s">
        <v>23</v>
      </c>
      <c r="B68" s="14" t="s">
        <v>4</v>
      </c>
      <c r="C68" s="29" t="s">
        <v>66</v>
      </c>
      <c r="D68" s="30">
        <v>1920.1</v>
      </c>
      <c r="E68" s="15"/>
      <c r="F68" s="15"/>
    </row>
    <row r="69" spans="1:6">
      <c r="A69" s="13"/>
      <c r="B69" s="14"/>
      <c r="C69" s="29"/>
      <c r="D69" s="23">
        <f>SUM(D70:D103)</f>
        <v>46639.599999999984</v>
      </c>
      <c r="E69" s="15"/>
      <c r="F69" s="15"/>
    </row>
    <row r="70" spans="1:6" ht="24">
      <c r="A70" s="13" t="s">
        <v>15</v>
      </c>
      <c r="B70" s="14" t="s">
        <v>4</v>
      </c>
      <c r="C70" s="29" t="s">
        <v>67</v>
      </c>
      <c r="D70" s="30">
        <v>394.6</v>
      </c>
      <c r="E70" s="15"/>
      <c r="F70" s="15"/>
    </row>
    <row r="71" spans="1:6" ht="24">
      <c r="A71" s="13" t="s">
        <v>17</v>
      </c>
      <c r="B71" s="14" t="s">
        <v>4</v>
      </c>
      <c r="C71" s="29" t="s">
        <v>68</v>
      </c>
      <c r="D71" s="30">
        <v>285.10000000000002</v>
      </c>
      <c r="E71" s="15"/>
      <c r="F71" s="15"/>
    </row>
    <row r="72" spans="1:6">
      <c r="A72" s="13" t="s">
        <v>9</v>
      </c>
      <c r="B72" s="14" t="s">
        <v>4</v>
      </c>
      <c r="C72" s="29" t="s">
        <v>69</v>
      </c>
      <c r="D72" s="30">
        <v>684</v>
      </c>
      <c r="E72" s="15"/>
      <c r="F72" s="15"/>
    </row>
    <row r="73" spans="1:6">
      <c r="A73" s="13" t="s">
        <v>5</v>
      </c>
      <c r="B73" s="14" t="s">
        <v>4</v>
      </c>
      <c r="C73" s="29" t="s">
        <v>70</v>
      </c>
      <c r="D73" s="30">
        <v>7540.3</v>
      </c>
      <c r="E73" s="15"/>
      <c r="F73" s="15"/>
    </row>
    <row r="74" spans="1:6" ht="36">
      <c r="A74" s="13" t="s">
        <v>7</v>
      </c>
      <c r="B74" s="14" t="s">
        <v>4</v>
      </c>
      <c r="C74" s="29" t="s">
        <v>71</v>
      </c>
      <c r="D74" s="30">
        <v>2134.4</v>
      </c>
      <c r="E74" s="15"/>
      <c r="F74" s="15"/>
    </row>
    <row r="75" spans="1:6">
      <c r="A75" s="13" t="s">
        <v>23</v>
      </c>
      <c r="B75" s="14" t="s">
        <v>4</v>
      </c>
      <c r="C75" s="29" t="s">
        <v>72</v>
      </c>
      <c r="D75" s="30">
        <v>28</v>
      </c>
      <c r="E75" s="15"/>
      <c r="F75" s="15"/>
    </row>
    <row r="76" spans="1:6" ht="37.5" customHeight="1">
      <c r="A76" s="13" t="s">
        <v>11</v>
      </c>
      <c r="B76" s="14" t="s">
        <v>4</v>
      </c>
      <c r="C76" s="29" t="s">
        <v>73</v>
      </c>
      <c r="D76" s="30">
        <v>13937.6</v>
      </c>
      <c r="E76" s="15"/>
      <c r="F76" s="15"/>
    </row>
    <row r="77" spans="1:6">
      <c r="A77" s="13" t="s">
        <v>23</v>
      </c>
      <c r="B77" s="14" t="s">
        <v>4</v>
      </c>
      <c r="C77" s="29" t="s">
        <v>74</v>
      </c>
      <c r="D77" s="30">
        <v>99.8</v>
      </c>
      <c r="E77" s="15"/>
      <c r="F77" s="15"/>
    </row>
    <row r="78" spans="1:6" ht="48">
      <c r="A78" s="13" t="s">
        <v>11</v>
      </c>
      <c r="B78" s="14" t="s">
        <v>4</v>
      </c>
      <c r="C78" s="29" t="s">
        <v>75</v>
      </c>
      <c r="D78" s="30">
        <v>1007.3</v>
      </c>
      <c r="E78" s="15"/>
      <c r="F78" s="15"/>
    </row>
    <row r="79" spans="1:6" ht="24">
      <c r="A79" s="13" t="s">
        <v>76</v>
      </c>
      <c r="B79" s="14" t="s">
        <v>4</v>
      </c>
      <c r="C79" s="29" t="s">
        <v>77</v>
      </c>
      <c r="D79" s="30">
        <v>124.3</v>
      </c>
      <c r="E79" s="15"/>
      <c r="F79" s="15"/>
    </row>
    <row r="80" spans="1:6">
      <c r="A80" s="13" t="s">
        <v>9</v>
      </c>
      <c r="B80" s="14" t="s">
        <v>4</v>
      </c>
      <c r="C80" s="29" t="s">
        <v>78</v>
      </c>
      <c r="D80" s="30">
        <v>97.4</v>
      </c>
      <c r="E80" s="15"/>
      <c r="F80" s="15"/>
    </row>
    <row r="81" spans="1:6">
      <c r="A81" s="13" t="s">
        <v>5</v>
      </c>
      <c r="B81" s="14" t="s">
        <v>4</v>
      </c>
      <c r="C81" s="29" t="s">
        <v>79</v>
      </c>
      <c r="D81" s="30">
        <v>1071</v>
      </c>
      <c r="E81" s="15"/>
      <c r="F81" s="15"/>
    </row>
    <row r="82" spans="1:6" ht="36">
      <c r="A82" s="13" t="s">
        <v>7</v>
      </c>
      <c r="B82" s="14" t="s">
        <v>4</v>
      </c>
      <c r="C82" s="29" t="s">
        <v>80</v>
      </c>
      <c r="D82" s="30">
        <v>322.60000000000002</v>
      </c>
      <c r="E82" s="15"/>
      <c r="F82" s="15"/>
    </row>
    <row r="83" spans="1:6" ht="41.25" customHeight="1">
      <c r="A83" s="13" t="s">
        <v>11</v>
      </c>
      <c r="B83" s="14" t="s">
        <v>4</v>
      </c>
      <c r="C83" s="29" t="s">
        <v>81</v>
      </c>
      <c r="D83" s="30">
        <v>1742.5</v>
      </c>
      <c r="E83" s="15"/>
      <c r="F83" s="15"/>
    </row>
    <row r="84" spans="1:6">
      <c r="A84" s="13" t="s">
        <v>5</v>
      </c>
      <c r="B84" s="14" t="s">
        <v>4</v>
      </c>
      <c r="C84" s="29" t="s">
        <v>82</v>
      </c>
      <c r="D84" s="30">
        <v>3151</v>
      </c>
      <c r="E84" s="15"/>
      <c r="F84" s="15"/>
    </row>
    <row r="85" spans="1:6" ht="24">
      <c r="A85" s="13" t="s">
        <v>15</v>
      </c>
      <c r="B85" s="14" t="s">
        <v>4</v>
      </c>
      <c r="C85" s="29" t="s">
        <v>83</v>
      </c>
      <c r="D85" s="30">
        <v>0.5</v>
      </c>
      <c r="E85" s="15"/>
      <c r="F85" s="15"/>
    </row>
    <row r="86" spans="1:6" ht="36">
      <c r="A86" s="13" t="s">
        <v>7</v>
      </c>
      <c r="B86" s="14" t="s">
        <v>4</v>
      </c>
      <c r="C86" s="29" t="s">
        <v>84</v>
      </c>
      <c r="D86" s="30">
        <v>1110.9000000000001</v>
      </c>
      <c r="E86" s="15"/>
      <c r="F86" s="15"/>
    </row>
    <row r="87" spans="1:6" ht="24">
      <c r="A87" s="13" t="s">
        <v>21</v>
      </c>
      <c r="B87" s="14" t="s">
        <v>4</v>
      </c>
      <c r="C87" s="29" t="s">
        <v>85</v>
      </c>
      <c r="D87" s="30">
        <v>92.3</v>
      </c>
      <c r="E87" s="15"/>
      <c r="F87" s="15"/>
    </row>
    <row r="88" spans="1:6">
      <c r="A88" s="13" t="s">
        <v>23</v>
      </c>
      <c r="B88" s="14" t="s">
        <v>4</v>
      </c>
      <c r="C88" s="29" t="s">
        <v>86</v>
      </c>
      <c r="D88" s="30">
        <v>610</v>
      </c>
      <c r="E88" s="15"/>
      <c r="F88" s="15"/>
    </row>
    <row r="89" spans="1:6">
      <c r="A89" s="13" t="s">
        <v>87</v>
      </c>
      <c r="B89" s="14" t="s">
        <v>4</v>
      </c>
      <c r="C89" s="29" t="s">
        <v>88</v>
      </c>
      <c r="D89" s="30">
        <v>3</v>
      </c>
      <c r="E89" s="15"/>
      <c r="F89" s="15"/>
    </row>
    <row r="90" spans="1:6" ht="48">
      <c r="A90" s="13" t="s">
        <v>11</v>
      </c>
      <c r="B90" s="14" t="s">
        <v>4</v>
      </c>
      <c r="C90" s="29" t="s">
        <v>89</v>
      </c>
      <c r="D90" s="30">
        <v>967.9</v>
      </c>
      <c r="E90" s="15"/>
      <c r="F90" s="15"/>
    </row>
    <row r="91" spans="1:6">
      <c r="A91" s="13" t="s">
        <v>9</v>
      </c>
      <c r="B91" s="14" t="s">
        <v>4</v>
      </c>
      <c r="C91" s="29" t="s">
        <v>90</v>
      </c>
      <c r="D91" s="30">
        <v>60</v>
      </c>
      <c r="E91" s="15"/>
      <c r="F91" s="15"/>
    </row>
    <row r="92" spans="1:6" ht="24">
      <c r="A92" s="13" t="s">
        <v>34</v>
      </c>
      <c r="B92" s="14" t="s">
        <v>4</v>
      </c>
      <c r="C92" s="29" t="s">
        <v>91</v>
      </c>
      <c r="D92" s="30">
        <v>685.7</v>
      </c>
      <c r="E92" s="15"/>
      <c r="F92" s="15"/>
    </row>
    <row r="93" spans="1:6">
      <c r="A93" s="13" t="s">
        <v>25</v>
      </c>
      <c r="B93" s="14" t="s">
        <v>4</v>
      </c>
      <c r="C93" s="29" t="s">
        <v>92</v>
      </c>
      <c r="D93" s="30">
        <v>2.7</v>
      </c>
      <c r="E93" s="15"/>
      <c r="F93" s="15"/>
    </row>
    <row r="94" spans="1:6">
      <c r="A94" s="13" t="s">
        <v>23</v>
      </c>
      <c r="B94" s="14" t="s">
        <v>4</v>
      </c>
      <c r="C94" s="29" t="s">
        <v>93</v>
      </c>
      <c r="D94" s="30">
        <v>28.6</v>
      </c>
      <c r="E94" s="15"/>
      <c r="F94" s="15"/>
    </row>
    <row r="95" spans="1:6">
      <c r="A95" s="13" t="s">
        <v>28</v>
      </c>
      <c r="B95" s="14" t="s">
        <v>4</v>
      </c>
      <c r="C95" s="29" t="s">
        <v>94</v>
      </c>
      <c r="D95" s="30">
        <v>3318.6</v>
      </c>
      <c r="E95" s="15"/>
      <c r="F95" s="15"/>
    </row>
    <row r="96" spans="1:6" ht="35.25" customHeight="1">
      <c r="A96" s="13" t="s">
        <v>11</v>
      </c>
      <c r="B96" s="14" t="s">
        <v>4</v>
      </c>
      <c r="C96" s="29" t="s">
        <v>95</v>
      </c>
      <c r="D96" s="30">
        <v>1762.1</v>
      </c>
      <c r="E96" s="15"/>
      <c r="F96" s="15"/>
    </row>
    <row r="97" spans="1:6">
      <c r="A97" s="13" t="s">
        <v>23</v>
      </c>
      <c r="B97" s="14" t="s">
        <v>4</v>
      </c>
      <c r="C97" s="29" t="s">
        <v>96</v>
      </c>
      <c r="D97" s="30">
        <v>145.80000000000001</v>
      </c>
      <c r="E97" s="15"/>
      <c r="F97" s="15"/>
    </row>
    <row r="98" spans="1:6" ht="48">
      <c r="A98" s="13" t="s">
        <v>11</v>
      </c>
      <c r="B98" s="14" t="s">
        <v>4</v>
      </c>
      <c r="C98" s="29" t="s">
        <v>97</v>
      </c>
      <c r="D98" s="30">
        <v>2847.6</v>
      </c>
      <c r="E98" s="15"/>
      <c r="F98" s="15"/>
    </row>
    <row r="99" spans="1:6">
      <c r="A99" s="13" t="s">
        <v>9</v>
      </c>
      <c r="B99" s="14" t="s">
        <v>4</v>
      </c>
      <c r="C99" s="29" t="s">
        <v>98</v>
      </c>
      <c r="D99" s="30">
        <v>8.1999999999999993</v>
      </c>
      <c r="E99" s="15"/>
      <c r="F99" s="15"/>
    </row>
    <row r="100" spans="1:6">
      <c r="A100" s="13" t="s">
        <v>23</v>
      </c>
      <c r="B100" s="14" t="s">
        <v>4</v>
      </c>
      <c r="C100" s="29" t="s">
        <v>99</v>
      </c>
      <c r="D100" s="30">
        <v>890.2</v>
      </c>
      <c r="E100" s="15"/>
      <c r="F100" s="15"/>
    </row>
    <row r="101" spans="1:6">
      <c r="A101" s="13" t="s">
        <v>23</v>
      </c>
      <c r="B101" s="14" t="s">
        <v>4</v>
      </c>
      <c r="C101" s="29" t="s">
        <v>100</v>
      </c>
      <c r="D101" s="30">
        <v>335.7</v>
      </c>
      <c r="E101" s="15"/>
      <c r="F101" s="15"/>
    </row>
    <row r="102" spans="1:6">
      <c r="A102" s="13" t="s">
        <v>9</v>
      </c>
      <c r="B102" s="14" t="s">
        <v>4</v>
      </c>
      <c r="C102" s="29" t="s">
        <v>101</v>
      </c>
      <c r="D102" s="30">
        <v>1096.5999999999999</v>
      </c>
      <c r="E102" s="15"/>
      <c r="F102" s="15"/>
    </row>
    <row r="103" spans="1:6" ht="24">
      <c r="A103" s="13" t="s">
        <v>76</v>
      </c>
      <c r="B103" s="14" t="s">
        <v>4</v>
      </c>
      <c r="C103" s="29" t="s">
        <v>102</v>
      </c>
      <c r="D103" s="30">
        <v>53.3</v>
      </c>
      <c r="E103" s="15"/>
      <c r="F103" s="15"/>
    </row>
    <row r="104" spans="1:6">
      <c r="A104" s="13"/>
      <c r="B104" s="14"/>
      <c r="C104" s="29"/>
      <c r="D104" s="23">
        <f>D105+D106+D107+D108+D109</f>
        <v>1648.9</v>
      </c>
      <c r="E104" s="15"/>
      <c r="F104" s="15"/>
    </row>
    <row r="105" spans="1:6">
      <c r="A105" s="13" t="s">
        <v>9</v>
      </c>
      <c r="B105" s="14" t="s">
        <v>4</v>
      </c>
      <c r="C105" s="29" t="s">
        <v>103</v>
      </c>
      <c r="D105" s="30">
        <v>51.8</v>
      </c>
      <c r="E105" s="15"/>
      <c r="F105" s="15"/>
    </row>
    <row r="106" spans="1:6" ht="48">
      <c r="A106" s="13" t="s">
        <v>11</v>
      </c>
      <c r="B106" s="14" t="s">
        <v>4</v>
      </c>
      <c r="C106" s="29" t="s">
        <v>104</v>
      </c>
      <c r="D106" s="30">
        <v>40</v>
      </c>
      <c r="E106" s="15"/>
      <c r="F106" s="15"/>
    </row>
    <row r="107" spans="1:6" ht="48">
      <c r="A107" s="13" t="s">
        <v>11</v>
      </c>
      <c r="B107" s="14" t="s">
        <v>4</v>
      </c>
      <c r="C107" s="29" t="s">
        <v>105</v>
      </c>
      <c r="D107" s="30">
        <v>73.7</v>
      </c>
      <c r="E107" s="15"/>
      <c r="F107" s="15"/>
    </row>
    <row r="108" spans="1:6" ht="39" customHeight="1">
      <c r="A108" s="13" t="s">
        <v>11</v>
      </c>
      <c r="B108" s="14" t="s">
        <v>4</v>
      </c>
      <c r="C108" s="29" t="s">
        <v>106</v>
      </c>
      <c r="D108" s="30">
        <v>851</v>
      </c>
      <c r="E108" s="15"/>
      <c r="F108" s="15"/>
    </row>
    <row r="109" spans="1:6" ht="39.75" customHeight="1">
      <c r="A109" s="13" t="s">
        <v>11</v>
      </c>
      <c r="B109" s="14" t="s">
        <v>4</v>
      </c>
      <c r="C109" s="29" t="s">
        <v>107</v>
      </c>
      <c r="D109" s="30">
        <v>632.4</v>
      </c>
      <c r="E109" s="15"/>
      <c r="F109" s="15"/>
    </row>
    <row r="110" spans="1:6">
      <c r="A110" s="13"/>
      <c r="B110" s="14"/>
      <c r="C110" s="29"/>
      <c r="D110" s="23">
        <f>D111</f>
        <v>60</v>
      </c>
      <c r="E110" s="15"/>
      <c r="F110" s="15"/>
    </row>
    <row r="111" spans="1:6">
      <c r="A111" s="13" t="s">
        <v>23</v>
      </c>
      <c r="B111" s="14" t="s">
        <v>4</v>
      </c>
      <c r="C111" s="29" t="s">
        <v>108</v>
      </c>
      <c r="D111" s="30">
        <v>60</v>
      </c>
      <c r="E111" s="15"/>
      <c r="F111" s="15"/>
    </row>
    <row r="112" spans="1:6">
      <c r="A112" s="13"/>
      <c r="B112" s="14"/>
      <c r="C112" s="29"/>
      <c r="D112" s="23">
        <f>D113+D114+D115+D116+D117+D118+D119</f>
        <v>812.4000000000002</v>
      </c>
      <c r="E112" s="15"/>
      <c r="F112" s="15"/>
    </row>
    <row r="113" spans="1:6">
      <c r="A113" s="13" t="s">
        <v>9</v>
      </c>
      <c r="B113" s="14" t="s">
        <v>4</v>
      </c>
      <c r="C113" s="29" t="s">
        <v>109</v>
      </c>
      <c r="D113" s="30">
        <v>120.8</v>
      </c>
      <c r="E113" s="15"/>
      <c r="F113" s="15"/>
    </row>
    <row r="114" spans="1:6">
      <c r="A114" s="13" t="s">
        <v>23</v>
      </c>
      <c r="B114" s="14" t="s">
        <v>4</v>
      </c>
      <c r="C114" s="29" t="s">
        <v>110</v>
      </c>
      <c r="D114" s="30">
        <v>172.5</v>
      </c>
      <c r="E114" s="15"/>
      <c r="F114" s="15"/>
    </row>
    <row r="115" spans="1:6">
      <c r="A115" s="13" t="s">
        <v>9</v>
      </c>
      <c r="B115" s="14" t="s">
        <v>4</v>
      </c>
      <c r="C115" s="29" t="s">
        <v>111</v>
      </c>
      <c r="D115" s="30">
        <v>38.1</v>
      </c>
      <c r="E115" s="15"/>
      <c r="F115" s="15"/>
    </row>
    <row r="116" spans="1:6" ht="24">
      <c r="A116" s="13" t="s">
        <v>76</v>
      </c>
      <c r="B116" s="14" t="s">
        <v>4</v>
      </c>
      <c r="C116" s="29" t="s">
        <v>112</v>
      </c>
      <c r="D116" s="30">
        <v>293</v>
      </c>
      <c r="E116" s="15"/>
      <c r="F116" s="15"/>
    </row>
    <row r="117" spans="1:6">
      <c r="A117" s="13" t="s">
        <v>23</v>
      </c>
      <c r="B117" s="14" t="s">
        <v>4</v>
      </c>
      <c r="C117" s="29" t="s">
        <v>113</v>
      </c>
      <c r="D117" s="30">
        <v>22.7</v>
      </c>
      <c r="E117" s="15"/>
      <c r="F117" s="15"/>
    </row>
    <row r="118" spans="1:6" ht="24">
      <c r="A118" s="13" t="s">
        <v>76</v>
      </c>
      <c r="B118" s="14" t="s">
        <v>4</v>
      </c>
      <c r="C118" s="29" t="s">
        <v>114</v>
      </c>
      <c r="D118" s="30">
        <v>97.6</v>
      </c>
      <c r="E118" s="15"/>
      <c r="F118" s="15"/>
    </row>
    <row r="119" spans="1:6">
      <c r="A119" s="13" t="s">
        <v>9</v>
      </c>
      <c r="B119" s="14" t="s">
        <v>4</v>
      </c>
      <c r="C119" s="29" t="s">
        <v>115</v>
      </c>
      <c r="D119" s="30">
        <v>67.7</v>
      </c>
      <c r="E119" s="15"/>
      <c r="F119" s="15"/>
    </row>
    <row r="120" spans="1:6">
      <c r="A120" s="13"/>
      <c r="B120" s="14"/>
      <c r="C120" s="29"/>
      <c r="D120" s="23">
        <f>SUM(D121:D136)</f>
        <v>7032.3</v>
      </c>
      <c r="E120" s="15"/>
      <c r="F120" s="15"/>
    </row>
    <row r="121" spans="1:6" ht="24">
      <c r="A121" s="13" t="s">
        <v>43</v>
      </c>
      <c r="B121" s="14" t="s">
        <v>4</v>
      </c>
      <c r="C121" s="29" t="s">
        <v>116</v>
      </c>
      <c r="D121" s="30">
        <v>81.400000000000006</v>
      </c>
      <c r="E121" s="15"/>
      <c r="F121" s="15"/>
    </row>
    <row r="122" spans="1:6" ht="36">
      <c r="A122" s="13" t="s">
        <v>45</v>
      </c>
      <c r="B122" s="14" t="s">
        <v>4</v>
      </c>
      <c r="C122" s="29" t="s">
        <v>117</v>
      </c>
      <c r="D122" s="30">
        <v>24</v>
      </c>
      <c r="E122" s="15"/>
      <c r="F122" s="15"/>
    </row>
    <row r="123" spans="1:6" ht="24">
      <c r="A123" s="13" t="s">
        <v>21</v>
      </c>
      <c r="B123" s="14" t="s">
        <v>4</v>
      </c>
      <c r="C123" s="29" t="s">
        <v>118</v>
      </c>
      <c r="D123" s="30">
        <v>1.5</v>
      </c>
      <c r="E123" s="15"/>
      <c r="F123" s="15"/>
    </row>
    <row r="124" spans="1:6">
      <c r="A124" s="13" t="s">
        <v>23</v>
      </c>
      <c r="B124" s="14" t="s">
        <v>4</v>
      </c>
      <c r="C124" s="29" t="s">
        <v>119</v>
      </c>
      <c r="D124" s="30">
        <v>14.8</v>
      </c>
      <c r="E124" s="15"/>
      <c r="F124" s="15"/>
    </row>
    <row r="125" spans="1:6" ht="24">
      <c r="A125" s="13" t="s">
        <v>43</v>
      </c>
      <c r="B125" s="14" t="s">
        <v>4</v>
      </c>
      <c r="C125" s="29" t="s">
        <v>120</v>
      </c>
      <c r="D125" s="30">
        <v>379.9</v>
      </c>
      <c r="E125" s="15"/>
      <c r="F125" s="15"/>
    </row>
    <row r="126" spans="1:6" ht="36">
      <c r="A126" s="13" t="s">
        <v>45</v>
      </c>
      <c r="B126" s="14" t="s">
        <v>4</v>
      </c>
      <c r="C126" s="29" t="s">
        <v>121</v>
      </c>
      <c r="D126" s="30">
        <v>113.2</v>
      </c>
      <c r="E126" s="15"/>
      <c r="F126" s="15"/>
    </row>
    <row r="127" spans="1:6">
      <c r="A127" s="13" t="s">
        <v>5</v>
      </c>
      <c r="B127" s="14" t="s">
        <v>4</v>
      </c>
      <c r="C127" s="29" t="s">
        <v>122</v>
      </c>
      <c r="D127" s="30">
        <v>4016.2</v>
      </c>
      <c r="E127" s="15"/>
      <c r="F127" s="15"/>
    </row>
    <row r="128" spans="1:6" ht="36">
      <c r="A128" s="13" t="s">
        <v>7</v>
      </c>
      <c r="B128" s="14" t="s">
        <v>4</v>
      </c>
      <c r="C128" s="29" t="s">
        <v>123</v>
      </c>
      <c r="D128" s="30">
        <v>1261.2</v>
      </c>
      <c r="E128" s="15"/>
      <c r="F128" s="15"/>
    </row>
    <row r="129" spans="1:6" ht="24">
      <c r="A129" s="13" t="s">
        <v>21</v>
      </c>
      <c r="B129" s="14" t="s">
        <v>4</v>
      </c>
      <c r="C129" s="29" t="s">
        <v>124</v>
      </c>
      <c r="D129" s="30">
        <v>272.89999999999998</v>
      </c>
      <c r="E129" s="15"/>
      <c r="F129" s="15"/>
    </row>
    <row r="130" spans="1:6">
      <c r="A130" s="13" t="s">
        <v>23</v>
      </c>
      <c r="B130" s="14" t="s">
        <v>4</v>
      </c>
      <c r="C130" s="29" t="s">
        <v>125</v>
      </c>
      <c r="D130" s="30">
        <v>703.5</v>
      </c>
      <c r="E130" s="15"/>
      <c r="F130" s="15"/>
    </row>
    <row r="131" spans="1:6">
      <c r="A131" s="13" t="s">
        <v>126</v>
      </c>
      <c r="B131" s="14" t="s">
        <v>4</v>
      </c>
      <c r="C131" s="29" t="s">
        <v>127</v>
      </c>
      <c r="D131" s="30">
        <v>6</v>
      </c>
      <c r="E131" s="15"/>
      <c r="F131" s="15"/>
    </row>
    <row r="132" spans="1:6" ht="24">
      <c r="A132" s="13" t="s">
        <v>128</v>
      </c>
      <c r="B132" s="14" t="s">
        <v>4</v>
      </c>
      <c r="C132" s="29" t="s">
        <v>129</v>
      </c>
      <c r="D132" s="30">
        <v>3</v>
      </c>
      <c r="E132" s="15"/>
      <c r="F132" s="15"/>
    </row>
    <row r="133" spans="1:6" ht="24">
      <c r="A133" s="13" t="s">
        <v>34</v>
      </c>
      <c r="B133" s="14" t="s">
        <v>4</v>
      </c>
      <c r="C133" s="29" t="s">
        <v>130</v>
      </c>
      <c r="D133" s="30">
        <v>6.1</v>
      </c>
      <c r="E133" s="15"/>
      <c r="F133" s="15"/>
    </row>
    <row r="134" spans="1:6">
      <c r="A134" s="13" t="s">
        <v>36</v>
      </c>
      <c r="B134" s="14" t="s">
        <v>4</v>
      </c>
      <c r="C134" s="29" t="s">
        <v>131</v>
      </c>
      <c r="D134" s="30">
        <v>57.3</v>
      </c>
      <c r="E134" s="15"/>
      <c r="F134" s="15"/>
    </row>
    <row r="135" spans="1:6">
      <c r="A135" s="13" t="s">
        <v>25</v>
      </c>
      <c r="B135" s="14" t="s">
        <v>4</v>
      </c>
      <c r="C135" s="29" t="s">
        <v>132</v>
      </c>
      <c r="D135" s="30">
        <v>29.8</v>
      </c>
      <c r="E135" s="15"/>
      <c r="F135" s="15"/>
    </row>
    <row r="136" spans="1:6">
      <c r="A136" s="13" t="s">
        <v>28</v>
      </c>
      <c r="B136" s="14" t="s">
        <v>4</v>
      </c>
      <c r="C136" s="29" t="s">
        <v>133</v>
      </c>
      <c r="D136" s="30">
        <v>61.5</v>
      </c>
      <c r="E136" s="15"/>
      <c r="F136" s="15"/>
    </row>
    <row r="137" spans="1:6">
      <c r="A137" s="13"/>
      <c r="B137" s="14"/>
      <c r="C137" s="29"/>
      <c r="D137" s="23">
        <f>D138+D139+D140+D141</f>
        <v>3612.2000000000003</v>
      </c>
      <c r="E137" s="15"/>
      <c r="F137" s="15"/>
    </row>
    <row r="138" spans="1:6" ht="24">
      <c r="A138" s="13" t="s">
        <v>76</v>
      </c>
      <c r="B138" s="14" t="s">
        <v>4</v>
      </c>
      <c r="C138" s="29" t="s">
        <v>134</v>
      </c>
      <c r="D138" s="30">
        <v>501.2</v>
      </c>
      <c r="E138" s="15"/>
      <c r="F138" s="15"/>
    </row>
    <row r="139" spans="1:6" ht="24">
      <c r="A139" s="13" t="s">
        <v>135</v>
      </c>
      <c r="B139" s="14" t="s">
        <v>4</v>
      </c>
      <c r="C139" s="29" t="s">
        <v>136</v>
      </c>
      <c r="D139" s="30">
        <v>1631.7</v>
      </c>
      <c r="E139" s="15"/>
      <c r="F139" s="15"/>
    </row>
    <row r="140" spans="1:6" ht="24">
      <c r="A140" s="13" t="s">
        <v>76</v>
      </c>
      <c r="B140" s="14" t="s">
        <v>4</v>
      </c>
      <c r="C140" s="29" t="s">
        <v>137</v>
      </c>
      <c r="D140" s="30">
        <v>1106.7</v>
      </c>
      <c r="E140" s="15"/>
      <c r="F140" s="15"/>
    </row>
    <row r="141" spans="1:6" ht="24">
      <c r="A141" s="13" t="s">
        <v>135</v>
      </c>
      <c r="B141" s="14" t="s">
        <v>4</v>
      </c>
      <c r="C141" s="29" t="s">
        <v>138</v>
      </c>
      <c r="D141" s="30">
        <v>372.6</v>
      </c>
      <c r="E141" s="15"/>
      <c r="F141" s="15"/>
    </row>
    <row r="142" spans="1:6" ht="18.75" customHeight="1">
      <c r="A142" s="22" t="s">
        <v>478</v>
      </c>
      <c r="B142" s="14"/>
      <c r="C142" s="29"/>
      <c r="D142" s="23">
        <f>D143+D148+D153+D166+D168+D180+D185+D187+D189+D191+D193+D195+D204+D207+D198</f>
        <v>29801.1</v>
      </c>
      <c r="E142" s="15"/>
      <c r="F142" s="15"/>
    </row>
    <row r="143" spans="1:6">
      <c r="A143" s="22"/>
      <c r="B143" s="14"/>
      <c r="C143" s="29"/>
      <c r="D143" s="23">
        <f>D144+D145+D146+D147</f>
        <v>951.7</v>
      </c>
      <c r="E143" s="15"/>
      <c r="F143" s="15"/>
    </row>
    <row r="144" spans="1:6" ht="24">
      <c r="A144" s="13" t="s">
        <v>43</v>
      </c>
      <c r="B144" s="14" t="s">
        <v>4</v>
      </c>
      <c r="C144" s="29" t="s">
        <v>139</v>
      </c>
      <c r="D144" s="30">
        <v>230</v>
      </c>
      <c r="E144" s="15"/>
      <c r="F144" s="15"/>
    </row>
    <row r="145" spans="1:6" ht="36">
      <c r="A145" s="13" t="s">
        <v>45</v>
      </c>
      <c r="B145" s="14" t="s">
        <v>4</v>
      </c>
      <c r="C145" s="29" t="s">
        <v>140</v>
      </c>
      <c r="D145" s="30">
        <v>69.5</v>
      </c>
      <c r="E145" s="15"/>
      <c r="F145" s="15"/>
    </row>
    <row r="146" spans="1:6" ht="24">
      <c r="A146" s="13" t="s">
        <v>43</v>
      </c>
      <c r="B146" s="14" t="s">
        <v>4</v>
      </c>
      <c r="C146" s="29" t="s">
        <v>141</v>
      </c>
      <c r="D146" s="30">
        <v>500.6</v>
      </c>
      <c r="E146" s="15"/>
      <c r="F146" s="15"/>
    </row>
    <row r="147" spans="1:6" ht="36">
      <c r="A147" s="13" t="s">
        <v>45</v>
      </c>
      <c r="B147" s="14" t="s">
        <v>4</v>
      </c>
      <c r="C147" s="29" t="s">
        <v>142</v>
      </c>
      <c r="D147" s="30">
        <v>151.6</v>
      </c>
      <c r="E147" s="15"/>
      <c r="F147" s="15"/>
    </row>
    <row r="148" spans="1:6">
      <c r="A148" s="13"/>
      <c r="B148" s="14"/>
      <c r="C148" s="29"/>
      <c r="D148" s="23">
        <f>D149+D150+D151+D152</f>
        <v>284.60000000000002</v>
      </c>
      <c r="E148" s="15"/>
      <c r="F148" s="15"/>
    </row>
    <row r="149" spans="1:6" ht="24">
      <c r="A149" s="13" t="s">
        <v>21</v>
      </c>
      <c r="B149" s="14" t="s">
        <v>4</v>
      </c>
      <c r="C149" s="29" t="s">
        <v>143</v>
      </c>
      <c r="D149" s="30">
        <v>20.399999999999999</v>
      </c>
      <c r="E149" s="15"/>
      <c r="F149" s="15"/>
    </row>
    <row r="150" spans="1:6">
      <c r="A150" s="13" t="s">
        <v>23</v>
      </c>
      <c r="B150" s="14" t="s">
        <v>4</v>
      </c>
      <c r="C150" s="29" t="s">
        <v>144</v>
      </c>
      <c r="D150" s="30">
        <v>55.2</v>
      </c>
      <c r="E150" s="15"/>
      <c r="F150" s="15"/>
    </row>
    <row r="151" spans="1:6" ht="48">
      <c r="A151" s="13" t="s">
        <v>145</v>
      </c>
      <c r="B151" s="14" t="s">
        <v>4</v>
      </c>
      <c r="C151" s="29" t="s">
        <v>146</v>
      </c>
      <c r="D151" s="30">
        <v>24.5</v>
      </c>
      <c r="E151" s="15"/>
      <c r="F151" s="15"/>
    </row>
    <row r="152" spans="1:6" ht="48">
      <c r="A152" s="13" t="s">
        <v>145</v>
      </c>
      <c r="B152" s="14" t="s">
        <v>4</v>
      </c>
      <c r="C152" s="29" t="s">
        <v>147</v>
      </c>
      <c r="D152" s="30">
        <v>184.5</v>
      </c>
      <c r="E152" s="15"/>
      <c r="F152" s="15"/>
    </row>
    <row r="153" spans="1:6">
      <c r="A153" s="13"/>
      <c r="B153" s="14"/>
      <c r="C153" s="29"/>
      <c r="D153" s="23">
        <f>D154+D155+D156+D157+D158+D159+D160+D161+D162+D163+D164+D165</f>
        <v>7966.4</v>
      </c>
      <c r="E153" s="15"/>
      <c r="F153" s="15"/>
    </row>
    <row r="154" spans="1:6" ht="24">
      <c r="A154" s="13" t="s">
        <v>43</v>
      </c>
      <c r="B154" s="14" t="s">
        <v>4</v>
      </c>
      <c r="C154" s="29" t="s">
        <v>148</v>
      </c>
      <c r="D154" s="30">
        <v>393</v>
      </c>
      <c r="E154" s="15"/>
      <c r="F154" s="15"/>
    </row>
    <row r="155" spans="1:6" ht="36">
      <c r="A155" s="13" t="s">
        <v>45</v>
      </c>
      <c r="B155" s="14" t="s">
        <v>4</v>
      </c>
      <c r="C155" s="29" t="s">
        <v>149</v>
      </c>
      <c r="D155" s="30">
        <v>118.7</v>
      </c>
      <c r="E155" s="15"/>
      <c r="F155" s="15"/>
    </row>
    <row r="156" spans="1:6" ht="24">
      <c r="A156" s="13" t="s">
        <v>43</v>
      </c>
      <c r="B156" s="14" t="s">
        <v>4</v>
      </c>
      <c r="C156" s="29" t="s">
        <v>150</v>
      </c>
      <c r="D156" s="30">
        <v>4658.2</v>
      </c>
      <c r="E156" s="15"/>
      <c r="F156" s="15"/>
    </row>
    <row r="157" spans="1:6" ht="24">
      <c r="A157" s="13" t="s">
        <v>151</v>
      </c>
      <c r="B157" s="14" t="s">
        <v>4</v>
      </c>
      <c r="C157" s="29" t="s">
        <v>152</v>
      </c>
      <c r="D157" s="30">
        <v>6</v>
      </c>
      <c r="E157" s="15"/>
      <c r="F157" s="15"/>
    </row>
    <row r="158" spans="1:6" ht="36">
      <c r="A158" s="13" t="s">
        <v>45</v>
      </c>
      <c r="B158" s="14" t="s">
        <v>4</v>
      </c>
      <c r="C158" s="29" t="s">
        <v>153</v>
      </c>
      <c r="D158" s="30">
        <v>1379.3</v>
      </c>
      <c r="E158" s="15"/>
      <c r="F158" s="15"/>
    </row>
    <row r="159" spans="1:6" ht="24">
      <c r="A159" s="13" t="s">
        <v>21</v>
      </c>
      <c r="B159" s="14" t="s">
        <v>4</v>
      </c>
      <c r="C159" s="29" t="s">
        <v>154</v>
      </c>
      <c r="D159" s="30">
        <v>320.89999999999998</v>
      </c>
      <c r="E159" s="15"/>
      <c r="F159" s="15"/>
    </row>
    <row r="160" spans="1:6">
      <c r="A160" s="13" t="s">
        <v>23</v>
      </c>
      <c r="B160" s="14" t="s">
        <v>4</v>
      </c>
      <c r="C160" s="29" t="s">
        <v>155</v>
      </c>
      <c r="D160" s="30">
        <v>403.8</v>
      </c>
      <c r="E160" s="15"/>
      <c r="F160" s="15"/>
    </row>
    <row r="161" spans="1:6" ht="24">
      <c r="A161" s="13" t="s">
        <v>34</v>
      </c>
      <c r="B161" s="14" t="s">
        <v>4</v>
      </c>
      <c r="C161" s="29" t="s">
        <v>156</v>
      </c>
      <c r="D161" s="30">
        <v>36.200000000000003</v>
      </c>
      <c r="E161" s="15"/>
      <c r="F161" s="15"/>
    </row>
    <row r="162" spans="1:6">
      <c r="A162" s="13" t="s">
        <v>36</v>
      </c>
      <c r="B162" s="14" t="s">
        <v>4</v>
      </c>
      <c r="C162" s="29" t="s">
        <v>157</v>
      </c>
      <c r="D162" s="30">
        <v>5</v>
      </c>
      <c r="E162" s="15"/>
      <c r="F162" s="15"/>
    </row>
    <row r="163" spans="1:6">
      <c r="A163" s="13" t="s">
        <v>25</v>
      </c>
      <c r="B163" s="14" t="s">
        <v>4</v>
      </c>
      <c r="C163" s="29" t="s">
        <v>158</v>
      </c>
      <c r="D163" s="30">
        <v>31.2</v>
      </c>
      <c r="E163" s="15"/>
      <c r="F163" s="15"/>
    </row>
    <row r="164" spans="1:6">
      <c r="A164" s="13" t="s">
        <v>23</v>
      </c>
      <c r="B164" s="14" t="s">
        <v>4</v>
      </c>
      <c r="C164" s="29" t="s">
        <v>159</v>
      </c>
      <c r="D164" s="30">
        <v>57.1</v>
      </c>
      <c r="E164" s="15"/>
      <c r="F164" s="15"/>
    </row>
    <row r="165" spans="1:6">
      <c r="A165" s="13" t="s">
        <v>28</v>
      </c>
      <c r="B165" s="14" t="s">
        <v>4</v>
      </c>
      <c r="C165" s="29" t="s">
        <v>160</v>
      </c>
      <c r="D165" s="30">
        <v>557</v>
      </c>
      <c r="E165" s="15"/>
      <c r="F165" s="15"/>
    </row>
    <row r="166" spans="1:6">
      <c r="A166" s="13"/>
      <c r="B166" s="14"/>
      <c r="C166" s="29"/>
      <c r="D166" s="23">
        <f>D167</f>
        <v>471</v>
      </c>
      <c r="E166" s="15"/>
      <c r="F166" s="15"/>
    </row>
    <row r="167" spans="1:6">
      <c r="A167" s="13" t="s">
        <v>161</v>
      </c>
      <c r="B167" s="14" t="s">
        <v>4</v>
      </c>
      <c r="C167" s="29" t="s">
        <v>162</v>
      </c>
      <c r="D167" s="30">
        <v>471</v>
      </c>
      <c r="E167" s="15"/>
      <c r="F167" s="15"/>
    </row>
    <row r="168" spans="1:6">
      <c r="A168" s="13"/>
      <c r="B168" s="14"/>
      <c r="C168" s="29"/>
      <c r="D168" s="23">
        <f>D169+D170+D171+D172+D173+D174+D175+D176+D177+D178+D179</f>
        <v>817.9</v>
      </c>
      <c r="E168" s="15"/>
      <c r="F168" s="15"/>
    </row>
    <row r="169" spans="1:6" ht="24">
      <c r="A169" s="13" t="s">
        <v>43</v>
      </c>
      <c r="B169" s="14" t="s">
        <v>4</v>
      </c>
      <c r="C169" s="29" t="s">
        <v>163</v>
      </c>
      <c r="D169" s="30">
        <v>149.19999999999999</v>
      </c>
      <c r="E169" s="15"/>
      <c r="F169" s="15"/>
    </row>
    <row r="170" spans="1:6" ht="36">
      <c r="A170" s="13" t="s">
        <v>45</v>
      </c>
      <c r="B170" s="14" t="s">
        <v>4</v>
      </c>
      <c r="C170" s="29" t="s">
        <v>164</v>
      </c>
      <c r="D170" s="30">
        <v>43.6</v>
      </c>
      <c r="E170" s="15"/>
      <c r="F170" s="15"/>
    </row>
    <row r="171" spans="1:6">
      <c r="A171" s="13" t="s">
        <v>23</v>
      </c>
      <c r="B171" s="14" t="s">
        <v>4</v>
      </c>
      <c r="C171" s="29" t="s">
        <v>165</v>
      </c>
      <c r="D171" s="30">
        <v>2</v>
      </c>
      <c r="E171" s="15"/>
      <c r="F171" s="15"/>
    </row>
    <row r="172" spans="1:6">
      <c r="A172" s="13" t="s">
        <v>23</v>
      </c>
      <c r="B172" s="14" t="s">
        <v>4</v>
      </c>
      <c r="C172" s="29" t="s">
        <v>166</v>
      </c>
      <c r="D172" s="30">
        <v>0.1</v>
      </c>
      <c r="E172" s="15"/>
      <c r="F172" s="15"/>
    </row>
    <row r="173" spans="1:6">
      <c r="A173" s="13" t="s">
        <v>23</v>
      </c>
      <c r="B173" s="14" t="s">
        <v>4</v>
      </c>
      <c r="C173" s="29" t="s">
        <v>167</v>
      </c>
      <c r="D173" s="30">
        <v>2.6</v>
      </c>
      <c r="E173" s="15"/>
      <c r="F173" s="15"/>
    </row>
    <row r="174" spans="1:6">
      <c r="A174" s="13" t="s">
        <v>23</v>
      </c>
      <c r="B174" s="14" t="s">
        <v>4</v>
      </c>
      <c r="C174" s="29" t="s">
        <v>168</v>
      </c>
      <c r="D174" s="30">
        <v>3.5</v>
      </c>
      <c r="E174" s="15"/>
      <c r="F174" s="15"/>
    </row>
    <row r="175" spans="1:6" ht="24">
      <c r="A175" s="13" t="s">
        <v>43</v>
      </c>
      <c r="B175" s="14" t="s">
        <v>4</v>
      </c>
      <c r="C175" s="29" t="s">
        <v>169</v>
      </c>
      <c r="D175" s="30">
        <v>420.6</v>
      </c>
      <c r="E175" s="15"/>
      <c r="F175" s="15"/>
    </row>
    <row r="176" spans="1:6" ht="36">
      <c r="A176" s="13" t="s">
        <v>45</v>
      </c>
      <c r="B176" s="14" t="s">
        <v>4</v>
      </c>
      <c r="C176" s="29" t="s">
        <v>170</v>
      </c>
      <c r="D176" s="30">
        <v>122.8</v>
      </c>
      <c r="E176" s="15"/>
      <c r="F176" s="15"/>
    </row>
    <row r="177" spans="1:6" ht="24">
      <c r="A177" s="13" t="s">
        <v>21</v>
      </c>
      <c r="B177" s="14" t="s">
        <v>4</v>
      </c>
      <c r="C177" s="29" t="s">
        <v>171</v>
      </c>
      <c r="D177" s="30">
        <v>17.399999999999999</v>
      </c>
      <c r="E177" s="15"/>
      <c r="F177" s="15"/>
    </row>
    <row r="178" spans="1:6">
      <c r="A178" s="13" t="s">
        <v>23</v>
      </c>
      <c r="B178" s="14" t="s">
        <v>4</v>
      </c>
      <c r="C178" s="29" t="s">
        <v>172</v>
      </c>
      <c r="D178" s="30">
        <v>13.5</v>
      </c>
      <c r="E178" s="15"/>
      <c r="F178" s="15"/>
    </row>
    <row r="179" spans="1:6">
      <c r="A179" s="13" t="s">
        <v>28</v>
      </c>
      <c r="B179" s="14" t="s">
        <v>4</v>
      </c>
      <c r="C179" s="29" t="s">
        <v>173</v>
      </c>
      <c r="D179" s="30">
        <v>42.6</v>
      </c>
      <c r="E179" s="15"/>
      <c r="F179" s="15"/>
    </row>
    <row r="180" spans="1:6">
      <c r="A180" s="13"/>
      <c r="B180" s="14"/>
      <c r="C180" s="29"/>
      <c r="D180" s="23">
        <f>D181+D182+D183+D184</f>
        <v>722.3</v>
      </c>
      <c r="E180" s="15"/>
      <c r="F180" s="15"/>
    </row>
    <row r="181" spans="1:6" ht="24">
      <c r="A181" s="13" t="s">
        <v>43</v>
      </c>
      <c r="B181" s="14" t="s">
        <v>4</v>
      </c>
      <c r="C181" s="29" t="s">
        <v>174</v>
      </c>
      <c r="D181" s="30">
        <v>516.4</v>
      </c>
      <c r="E181" s="15"/>
      <c r="F181" s="15"/>
    </row>
    <row r="182" spans="1:6" ht="36">
      <c r="A182" s="13" t="s">
        <v>45</v>
      </c>
      <c r="B182" s="14" t="s">
        <v>4</v>
      </c>
      <c r="C182" s="29" t="s">
        <v>175</v>
      </c>
      <c r="D182" s="30">
        <v>151.1</v>
      </c>
      <c r="E182" s="15"/>
      <c r="F182" s="15"/>
    </row>
    <row r="183" spans="1:6" ht="24">
      <c r="A183" s="13" t="s">
        <v>21</v>
      </c>
      <c r="B183" s="14" t="s">
        <v>4</v>
      </c>
      <c r="C183" s="29" t="s">
        <v>176</v>
      </c>
      <c r="D183" s="30">
        <v>52.8</v>
      </c>
      <c r="E183" s="15"/>
      <c r="F183" s="15"/>
    </row>
    <row r="184" spans="1:6">
      <c r="A184" s="13" t="s">
        <v>23</v>
      </c>
      <c r="B184" s="14" t="s">
        <v>4</v>
      </c>
      <c r="C184" s="29" t="s">
        <v>177</v>
      </c>
      <c r="D184" s="30">
        <v>2</v>
      </c>
      <c r="E184" s="15"/>
      <c r="F184" s="15"/>
    </row>
    <row r="185" spans="1:6">
      <c r="A185" s="13"/>
      <c r="B185" s="14"/>
      <c r="C185" s="29"/>
      <c r="D185" s="23">
        <f>D186</f>
        <v>21</v>
      </c>
      <c r="E185" s="15"/>
      <c r="F185" s="15"/>
    </row>
    <row r="186" spans="1:6">
      <c r="A186" s="13" t="s">
        <v>23</v>
      </c>
      <c r="B186" s="14" t="s">
        <v>4</v>
      </c>
      <c r="C186" s="29" t="s">
        <v>178</v>
      </c>
      <c r="D186" s="30">
        <v>21</v>
      </c>
      <c r="E186" s="15"/>
      <c r="F186" s="15"/>
    </row>
    <row r="187" spans="1:6">
      <c r="A187" s="13"/>
      <c r="B187" s="14"/>
      <c r="C187" s="29"/>
      <c r="D187" s="23">
        <f>D188</f>
        <v>31</v>
      </c>
      <c r="E187" s="15"/>
      <c r="F187" s="15"/>
    </row>
    <row r="188" spans="1:6">
      <c r="A188" s="13" t="s">
        <v>23</v>
      </c>
      <c r="B188" s="14" t="s">
        <v>4</v>
      </c>
      <c r="C188" s="29" t="s">
        <v>179</v>
      </c>
      <c r="D188" s="30">
        <v>31</v>
      </c>
      <c r="E188" s="15"/>
      <c r="F188" s="15"/>
    </row>
    <row r="189" spans="1:6">
      <c r="A189" s="13"/>
      <c r="B189" s="14"/>
      <c r="C189" s="29"/>
      <c r="D189" s="23">
        <f>D190</f>
        <v>53.5</v>
      </c>
      <c r="E189" s="15"/>
      <c r="F189" s="15"/>
    </row>
    <row r="190" spans="1:6">
      <c r="A190" s="13" t="s">
        <v>23</v>
      </c>
      <c r="B190" s="14" t="s">
        <v>4</v>
      </c>
      <c r="C190" s="29" t="s">
        <v>180</v>
      </c>
      <c r="D190" s="30">
        <v>53.5</v>
      </c>
      <c r="E190" s="15"/>
      <c r="F190" s="15"/>
    </row>
    <row r="191" spans="1:6">
      <c r="A191" s="13"/>
      <c r="B191" s="14"/>
      <c r="C191" s="29"/>
      <c r="D191" s="23">
        <f>D192</f>
        <v>3458.6</v>
      </c>
      <c r="E191" s="15"/>
      <c r="F191" s="15"/>
    </row>
    <row r="192" spans="1:6">
      <c r="A192" s="13" t="s">
        <v>23</v>
      </c>
      <c r="B192" s="14" t="s">
        <v>4</v>
      </c>
      <c r="C192" s="29" t="s">
        <v>181</v>
      </c>
      <c r="D192" s="30">
        <v>3458.6</v>
      </c>
      <c r="E192" s="15"/>
      <c r="F192" s="15"/>
    </row>
    <row r="193" spans="1:6">
      <c r="A193" s="13"/>
      <c r="B193" s="14"/>
      <c r="C193" s="29"/>
      <c r="D193" s="23">
        <f>D194</f>
        <v>52.5</v>
      </c>
      <c r="E193" s="15"/>
      <c r="F193" s="15"/>
    </row>
    <row r="194" spans="1:6">
      <c r="A194" s="13" t="s">
        <v>23</v>
      </c>
      <c r="B194" s="14" t="s">
        <v>4</v>
      </c>
      <c r="C194" s="29" t="s">
        <v>182</v>
      </c>
      <c r="D194" s="30">
        <v>52.5</v>
      </c>
      <c r="E194" s="15"/>
      <c r="F194" s="15"/>
    </row>
    <row r="195" spans="1:6">
      <c r="A195" s="13"/>
      <c r="B195" s="14"/>
      <c r="C195" s="29"/>
      <c r="D195" s="23">
        <f>D196+D197</f>
        <v>10737.4</v>
      </c>
      <c r="E195" s="15"/>
      <c r="F195" s="15"/>
    </row>
    <row r="196" spans="1:6" ht="24">
      <c r="A196" s="13" t="s">
        <v>183</v>
      </c>
      <c r="B196" s="14" t="s">
        <v>4</v>
      </c>
      <c r="C196" s="29" t="s">
        <v>184</v>
      </c>
      <c r="D196" s="30">
        <v>8101.4</v>
      </c>
      <c r="E196" s="15"/>
      <c r="F196" s="15"/>
    </row>
    <row r="197" spans="1:6">
      <c r="A197" s="13" t="s">
        <v>23</v>
      </c>
      <c r="B197" s="14" t="s">
        <v>4</v>
      </c>
      <c r="C197" s="29" t="s">
        <v>185</v>
      </c>
      <c r="D197" s="30">
        <v>2636</v>
      </c>
      <c r="E197" s="15"/>
      <c r="F197" s="15"/>
    </row>
    <row r="198" spans="1:6">
      <c r="A198" s="13"/>
      <c r="B198" s="14"/>
      <c r="C198" s="29"/>
      <c r="D198" s="23">
        <f>D199+D200+D201+D202+D203</f>
        <v>4033.1000000000004</v>
      </c>
      <c r="E198" s="15"/>
      <c r="F198" s="15"/>
    </row>
    <row r="199" spans="1:6" ht="48">
      <c r="A199" s="13" t="s">
        <v>11</v>
      </c>
      <c r="B199" s="14" t="s">
        <v>4</v>
      </c>
      <c r="C199" s="29" t="s">
        <v>186</v>
      </c>
      <c r="D199" s="30">
        <v>267.60000000000002</v>
      </c>
      <c r="E199" s="15"/>
      <c r="F199" s="15"/>
    </row>
    <row r="200" spans="1:6">
      <c r="A200" s="13" t="s">
        <v>9</v>
      </c>
      <c r="B200" s="14" t="s">
        <v>4</v>
      </c>
      <c r="C200" s="29" t="s">
        <v>187</v>
      </c>
      <c r="D200" s="30">
        <v>28.8</v>
      </c>
      <c r="E200" s="15"/>
      <c r="F200" s="15"/>
    </row>
    <row r="201" spans="1:6" ht="48">
      <c r="A201" s="13" t="s">
        <v>11</v>
      </c>
      <c r="B201" s="14" t="s">
        <v>4</v>
      </c>
      <c r="C201" s="29" t="s">
        <v>188</v>
      </c>
      <c r="D201" s="30">
        <v>344</v>
      </c>
      <c r="E201" s="15"/>
      <c r="F201" s="15"/>
    </row>
    <row r="202" spans="1:6" ht="48">
      <c r="A202" s="13" t="s">
        <v>11</v>
      </c>
      <c r="B202" s="14" t="s">
        <v>4</v>
      </c>
      <c r="C202" s="29" t="s">
        <v>189</v>
      </c>
      <c r="D202" s="30">
        <v>233.7</v>
      </c>
      <c r="E202" s="15"/>
      <c r="F202" s="15"/>
    </row>
    <row r="203" spans="1:6" ht="48">
      <c r="A203" s="13" t="s">
        <v>11</v>
      </c>
      <c r="B203" s="14" t="s">
        <v>4</v>
      </c>
      <c r="C203" s="29" t="s">
        <v>190</v>
      </c>
      <c r="D203" s="30">
        <v>3159</v>
      </c>
      <c r="E203" s="15"/>
      <c r="F203" s="15"/>
    </row>
    <row r="204" spans="1:6">
      <c r="A204" s="13"/>
      <c r="B204" s="14"/>
      <c r="C204" s="29"/>
      <c r="D204" s="23">
        <f>D205</f>
        <v>0.1</v>
      </c>
      <c r="E204" s="15"/>
      <c r="F204" s="15"/>
    </row>
    <row r="205" spans="1:6">
      <c r="A205" s="13" t="s">
        <v>191</v>
      </c>
      <c r="B205" s="14" t="s">
        <v>4</v>
      </c>
      <c r="C205" s="29" t="s">
        <v>192</v>
      </c>
      <c r="D205" s="30">
        <v>0.1</v>
      </c>
      <c r="E205" s="15"/>
      <c r="F205" s="15"/>
    </row>
    <row r="206" spans="1:6" hidden="1">
      <c r="A206" s="13" t="s">
        <v>193</v>
      </c>
      <c r="B206" s="14" t="s">
        <v>4</v>
      </c>
      <c r="C206" s="29" t="s">
        <v>194</v>
      </c>
      <c r="D206" s="30">
        <v>0</v>
      </c>
      <c r="E206" s="15"/>
      <c r="F206" s="15"/>
    </row>
    <row r="207" spans="1:6">
      <c r="A207" s="13"/>
      <c r="B207" s="14"/>
      <c r="C207" s="29"/>
      <c r="D207" s="23">
        <f>D208</f>
        <v>200</v>
      </c>
      <c r="E207" s="15"/>
      <c r="F207" s="15"/>
    </row>
    <row r="208" spans="1:6">
      <c r="A208" s="13" t="s">
        <v>23</v>
      </c>
      <c r="B208" s="14" t="s">
        <v>4</v>
      </c>
      <c r="C208" s="29" t="s">
        <v>195</v>
      </c>
      <c r="D208" s="30">
        <v>200</v>
      </c>
      <c r="E208" s="15"/>
      <c r="F208" s="15"/>
    </row>
    <row r="209" spans="1:6" ht="30">
      <c r="A209" s="22" t="s">
        <v>480</v>
      </c>
      <c r="B209" s="14"/>
      <c r="C209" s="29"/>
      <c r="D209" s="23">
        <f>D210+D213+D218+D228+D230+D241+D247+D251+D254+D257+D260+D262+D264+D269+D275+D277+D281</f>
        <v>57802.6</v>
      </c>
      <c r="E209" s="15"/>
      <c r="F209" s="15"/>
    </row>
    <row r="210" spans="1:6">
      <c r="A210" s="22"/>
      <c r="B210" s="14"/>
      <c r="C210" s="29"/>
      <c r="D210" s="23">
        <f>D211+D212</f>
        <v>622.70000000000005</v>
      </c>
      <c r="E210" s="15"/>
      <c r="F210" s="15"/>
    </row>
    <row r="211" spans="1:6" ht="24">
      <c r="A211" s="13" t="s">
        <v>43</v>
      </c>
      <c r="B211" s="14" t="s">
        <v>4</v>
      </c>
      <c r="C211" s="29" t="s">
        <v>196</v>
      </c>
      <c r="D211" s="30">
        <v>496.7</v>
      </c>
      <c r="E211" s="15"/>
      <c r="F211" s="15"/>
    </row>
    <row r="212" spans="1:6" ht="36">
      <c r="A212" s="13" t="s">
        <v>45</v>
      </c>
      <c r="B212" s="14" t="s">
        <v>4</v>
      </c>
      <c r="C212" s="29" t="s">
        <v>197</v>
      </c>
      <c r="D212" s="30">
        <v>126</v>
      </c>
      <c r="E212" s="15"/>
      <c r="F212" s="15"/>
    </row>
    <row r="213" spans="1:6">
      <c r="A213" s="13"/>
      <c r="B213" s="14"/>
      <c r="C213" s="29"/>
      <c r="D213" s="23">
        <f>D214+D215+D216+D217</f>
        <v>169.1</v>
      </c>
      <c r="E213" s="15"/>
      <c r="F213" s="15"/>
    </row>
    <row r="214" spans="1:6" ht="24">
      <c r="A214" s="13" t="s">
        <v>21</v>
      </c>
      <c r="B214" s="14" t="s">
        <v>4</v>
      </c>
      <c r="C214" s="29" t="s">
        <v>198</v>
      </c>
      <c r="D214" s="30">
        <v>6.9</v>
      </c>
      <c r="E214" s="15"/>
      <c r="F214" s="15"/>
    </row>
    <row r="215" spans="1:6">
      <c r="A215" s="13" t="s">
        <v>23</v>
      </c>
      <c r="B215" s="14" t="s">
        <v>4</v>
      </c>
      <c r="C215" s="29" t="s">
        <v>199</v>
      </c>
      <c r="D215" s="30">
        <v>12.2</v>
      </c>
      <c r="E215" s="15"/>
      <c r="F215" s="15"/>
    </row>
    <row r="216" spans="1:6" ht="48">
      <c r="A216" s="13" t="s">
        <v>145</v>
      </c>
      <c r="B216" s="14" t="s">
        <v>4</v>
      </c>
      <c r="C216" s="29" t="s">
        <v>200</v>
      </c>
      <c r="D216" s="30">
        <v>17.5</v>
      </c>
      <c r="E216" s="15"/>
      <c r="F216" s="15"/>
    </row>
    <row r="217" spans="1:6" ht="48">
      <c r="A217" s="13" t="s">
        <v>145</v>
      </c>
      <c r="B217" s="14" t="s">
        <v>4</v>
      </c>
      <c r="C217" s="29" t="s">
        <v>201</v>
      </c>
      <c r="D217" s="30">
        <v>132.5</v>
      </c>
      <c r="E217" s="15"/>
      <c r="F217" s="15"/>
    </row>
    <row r="218" spans="1:6">
      <c r="A218" s="13"/>
      <c r="B218" s="14"/>
      <c r="C218" s="29"/>
      <c r="D218" s="23">
        <f>D219+D220+D221+D222+D223+D224+D225+D226+D227</f>
        <v>5811.7999999999993</v>
      </c>
      <c r="E218" s="15"/>
      <c r="F218" s="15"/>
    </row>
    <row r="219" spans="1:6" ht="24">
      <c r="A219" s="13" t="s">
        <v>43</v>
      </c>
      <c r="B219" s="14" t="s">
        <v>4</v>
      </c>
      <c r="C219" s="29" t="s">
        <v>202</v>
      </c>
      <c r="D219" s="30">
        <v>3145.6</v>
      </c>
      <c r="E219" s="15"/>
      <c r="F219" s="15"/>
    </row>
    <row r="220" spans="1:6" ht="36">
      <c r="A220" s="13" t="s">
        <v>45</v>
      </c>
      <c r="B220" s="14" t="s">
        <v>4</v>
      </c>
      <c r="C220" s="29" t="s">
        <v>203</v>
      </c>
      <c r="D220" s="30">
        <v>918.6</v>
      </c>
      <c r="E220" s="15"/>
      <c r="F220" s="15"/>
    </row>
    <row r="221" spans="1:6" ht="24">
      <c r="A221" s="13" t="s">
        <v>21</v>
      </c>
      <c r="B221" s="14" t="s">
        <v>4</v>
      </c>
      <c r="C221" s="29" t="s">
        <v>204</v>
      </c>
      <c r="D221" s="30">
        <v>227.4</v>
      </c>
      <c r="E221" s="15"/>
      <c r="F221" s="15"/>
    </row>
    <row r="222" spans="1:6">
      <c r="A222" s="13" t="s">
        <v>23</v>
      </c>
      <c r="B222" s="14" t="s">
        <v>4</v>
      </c>
      <c r="C222" s="29" t="s">
        <v>205</v>
      </c>
      <c r="D222" s="30">
        <v>815.4</v>
      </c>
      <c r="E222" s="15"/>
      <c r="F222" s="15"/>
    </row>
    <row r="223" spans="1:6" ht="24">
      <c r="A223" s="13" t="s">
        <v>34</v>
      </c>
      <c r="B223" s="14" t="s">
        <v>4</v>
      </c>
      <c r="C223" s="29" t="s">
        <v>206</v>
      </c>
      <c r="D223" s="30">
        <v>28.8</v>
      </c>
      <c r="E223" s="15"/>
      <c r="F223" s="15"/>
    </row>
    <row r="224" spans="1:6">
      <c r="A224" s="13" t="s">
        <v>36</v>
      </c>
      <c r="B224" s="14" t="s">
        <v>4</v>
      </c>
      <c r="C224" s="29" t="s">
        <v>207</v>
      </c>
      <c r="D224" s="30">
        <v>2.2999999999999998</v>
      </c>
      <c r="E224" s="15"/>
      <c r="F224" s="15"/>
    </row>
    <row r="225" spans="1:6">
      <c r="A225" s="13" t="s">
        <v>25</v>
      </c>
      <c r="B225" s="14" t="s">
        <v>4</v>
      </c>
      <c r="C225" s="29" t="s">
        <v>208</v>
      </c>
      <c r="D225" s="30">
        <v>7.8</v>
      </c>
      <c r="E225" s="15"/>
      <c r="F225" s="15"/>
    </row>
    <row r="226" spans="1:6">
      <c r="A226" s="13" t="s">
        <v>23</v>
      </c>
      <c r="B226" s="14" t="s">
        <v>4</v>
      </c>
      <c r="C226" s="29" t="s">
        <v>209</v>
      </c>
      <c r="D226" s="30">
        <v>33</v>
      </c>
      <c r="E226" s="15"/>
      <c r="F226" s="15"/>
    </row>
    <row r="227" spans="1:6">
      <c r="A227" s="13" t="s">
        <v>28</v>
      </c>
      <c r="B227" s="14" t="s">
        <v>4</v>
      </c>
      <c r="C227" s="29" t="s">
        <v>210</v>
      </c>
      <c r="D227" s="30">
        <v>632.9</v>
      </c>
      <c r="E227" s="15"/>
      <c r="F227" s="15"/>
    </row>
    <row r="228" spans="1:6">
      <c r="A228" s="13"/>
      <c r="B228" s="14"/>
      <c r="C228" s="29"/>
      <c r="D228" s="23">
        <f>D229</f>
        <v>0.4</v>
      </c>
      <c r="E228" s="15"/>
      <c r="F228" s="15"/>
    </row>
    <row r="229" spans="1:6">
      <c r="A229" s="13" t="s">
        <v>23</v>
      </c>
      <c r="B229" s="14" t="s">
        <v>4</v>
      </c>
      <c r="C229" s="29" t="s">
        <v>211</v>
      </c>
      <c r="D229" s="30">
        <v>0.4</v>
      </c>
      <c r="E229" s="15"/>
      <c r="F229" s="15"/>
    </row>
    <row r="230" spans="1:6">
      <c r="A230" s="13"/>
      <c r="B230" s="14"/>
      <c r="C230" s="29"/>
      <c r="D230" s="23">
        <f>D231+D232+D233+D234+D235+D236+D237+D238+D239+D240</f>
        <v>534.5</v>
      </c>
      <c r="E230" s="15"/>
      <c r="F230" s="15"/>
    </row>
    <row r="231" spans="1:6" ht="24">
      <c r="A231" s="13" t="s">
        <v>43</v>
      </c>
      <c r="B231" s="14" t="s">
        <v>4</v>
      </c>
      <c r="C231" s="29" t="s">
        <v>212</v>
      </c>
      <c r="D231" s="30">
        <v>134.1</v>
      </c>
      <c r="E231" s="15"/>
      <c r="F231" s="15"/>
    </row>
    <row r="232" spans="1:6" ht="36">
      <c r="A232" s="13" t="s">
        <v>45</v>
      </c>
      <c r="B232" s="14" t="s">
        <v>4</v>
      </c>
      <c r="C232" s="29" t="s">
        <v>213</v>
      </c>
      <c r="D232" s="30">
        <v>38.200000000000003</v>
      </c>
      <c r="E232" s="15"/>
      <c r="F232" s="15"/>
    </row>
    <row r="233" spans="1:6" ht="24">
      <c r="A233" s="13" t="s">
        <v>21</v>
      </c>
      <c r="B233" s="14" t="s">
        <v>4</v>
      </c>
      <c r="C233" s="29" t="s">
        <v>214</v>
      </c>
      <c r="D233" s="30">
        <v>0.9</v>
      </c>
      <c r="E233" s="15"/>
      <c r="F233" s="15"/>
    </row>
    <row r="234" spans="1:6">
      <c r="A234" s="13" t="s">
        <v>23</v>
      </c>
      <c r="B234" s="14" t="s">
        <v>4</v>
      </c>
      <c r="C234" s="29" t="s">
        <v>215</v>
      </c>
      <c r="D234" s="30">
        <v>6.1</v>
      </c>
      <c r="E234" s="15"/>
      <c r="F234" s="15"/>
    </row>
    <row r="235" spans="1:6">
      <c r="A235" s="13" t="s">
        <v>23</v>
      </c>
      <c r="B235" s="14" t="s">
        <v>4</v>
      </c>
      <c r="C235" s="29" t="s">
        <v>216</v>
      </c>
      <c r="D235" s="30">
        <v>1.2</v>
      </c>
      <c r="E235" s="15"/>
      <c r="F235" s="15"/>
    </row>
    <row r="236" spans="1:6" ht="24">
      <c r="A236" s="13" t="s">
        <v>43</v>
      </c>
      <c r="B236" s="14" t="s">
        <v>4</v>
      </c>
      <c r="C236" s="29" t="s">
        <v>217</v>
      </c>
      <c r="D236" s="30">
        <v>264.8</v>
      </c>
      <c r="E236" s="15"/>
      <c r="F236" s="15"/>
    </row>
    <row r="237" spans="1:6" ht="36">
      <c r="A237" s="13" t="s">
        <v>45</v>
      </c>
      <c r="B237" s="14" t="s">
        <v>4</v>
      </c>
      <c r="C237" s="29" t="s">
        <v>218</v>
      </c>
      <c r="D237" s="30">
        <v>75.099999999999994</v>
      </c>
      <c r="E237" s="15"/>
      <c r="F237" s="15"/>
    </row>
    <row r="238" spans="1:6" ht="24">
      <c r="A238" s="13" t="s">
        <v>21</v>
      </c>
      <c r="B238" s="14" t="s">
        <v>4</v>
      </c>
      <c r="C238" s="29" t="s">
        <v>219</v>
      </c>
      <c r="D238" s="30">
        <v>7.6</v>
      </c>
      <c r="E238" s="15"/>
      <c r="F238" s="15"/>
    </row>
    <row r="239" spans="1:6">
      <c r="A239" s="13" t="s">
        <v>23</v>
      </c>
      <c r="B239" s="14" t="s">
        <v>4</v>
      </c>
      <c r="C239" s="29" t="s">
        <v>220</v>
      </c>
      <c r="D239" s="30">
        <v>4.0999999999999996</v>
      </c>
      <c r="E239" s="15"/>
      <c r="F239" s="15"/>
    </row>
    <row r="240" spans="1:6">
      <c r="A240" s="13" t="s">
        <v>28</v>
      </c>
      <c r="B240" s="14" t="s">
        <v>4</v>
      </c>
      <c r="C240" s="29" t="s">
        <v>221</v>
      </c>
      <c r="D240" s="30">
        <v>2.4</v>
      </c>
      <c r="E240" s="15"/>
      <c r="F240" s="15"/>
    </row>
    <row r="241" spans="1:6">
      <c r="A241" s="13"/>
      <c r="B241" s="14"/>
      <c r="C241" s="29"/>
      <c r="D241" s="23">
        <f>D242+D243+D244+D245+D246</f>
        <v>503.4</v>
      </c>
      <c r="E241" s="15"/>
      <c r="F241" s="15"/>
    </row>
    <row r="242" spans="1:6" ht="24">
      <c r="A242" s="13" t="s">
        <v>43</v>
      </c>
      <c r="B242" s="14" t="s">
        <v>4</v>
      </c>
      <c r="C242" s="29" t="s">
        <v>222</v>
      </c>
      <c r="D242" s="30">
        <v>166.6</v>
      </c>
      <c r="E242" s="15"/>
      <c r="F242" s="15"/>
    </row>
    <row r="243" spans="1:6" ht="36">
      <c r="A243" s="13" t="s">
        <v>45</v>
      </c>
      <c r="B243" s="14" t="s">
        <v>4</v>
      </c>
      <c r="C243" s="29" t="s">
        <v>223</v>
      </c>
      <c r="D243" s="30">
        <v>53.4</v>
      </c>
      <c r="E243" s="15"/>
      <c r="F243" s="15"/>
    </row>
    <row r="244" spans="1:6" ht="24">
      <c r="A244" s="13" t="s">
        <v>21</v>
      </c>
      <c r="B244" s="14" t="s">
        <v>4</v>
      </c>
      <c r="C244" s="29" t="s">
        <v>224</v>
      </c>
      <c r="D244" s="30">
        <v>31.2</v>
      </c>
      <c r="E244" s="15"/>
      <c r="F244" s="15"/>
    </row>
    <row r="245" spans="1:6">
      <c r="A245" s="13" t="s">
        <v>23</v>
      </c>
      <c r="B245" s="14" t="s">
        <v>4</v>
      </c>
      <c r="C245" s="29" t="s">
        <v>225</v>
      </c>
      <c r="D245" s="30">
        <v>235.8</v>
      </c>
      <c r="E245" s="15"/>
      <c r="F245" s="15"/>
    </row>
    <row r="246" spans="1:6">
      <c r="A246" s="13" t="s">
        <v>23</v>
      </c>
      <c r="B246" s="14" t="s">
        <v>4</v>
      </c>
      <c r="C246" s="29" t="s">
        <v>226</v>
      </c>
      <c r="D246" s="30">
        <v>16.399999999999999</v>
      </c>
      <c r="E246" s="15"/>
      <c r="F246" s="15"/>
    </row>
    <row r="247" spans="1:6">
      <c r="A247" s="13"/>
      <c r="B247" s="14"/>
      <c r="C247" s="29"/>
      <c r="D247" s="23">
        <f>D248+D249+D250</f>
        <v>540.29999999999995</v>
      </c>
      <c r="E247" s="15"/>
      <c r="F247" s="15"/>
    </row>
    <row r="248" spans="1:6" ht="24">
      <c r="A248" s="13" t="s">
        <v>43</v>
      </c>
      <c r="B248" s="14" t="s">
        <v>4</v>
      </c>
      <c r="C248" s="29" t="s">
        <v>227</v>
      </c>
      <c r="D248" s="30">
        <v>398.6</v>
      </c>
      <c r="E248" s="15"/>
      <c r="F248" s="15"/>
    </row>
    <row r="249" spans="1:6" ht="36">
      <c r="A249" s="13" t="s">
        <v>45</v>
      </c>
      <c r="B249" s="14" t="s">
        <v>4</v>
      </c>
      <c r="C249" s="29" t="s">
        <v>228</v>
      </c>
      <c r="D249" s="30">
        <v>121.9</v>
      </c>
      <c r="E249" s="15"/>
      <c r="F249" s="15"/>
    </row>
    <row r="250" spans="1:6" ht="24">
      <c r="A250" s="13" t="s">
        <v>21</v>
      </c>
      <c r="B250" s="14" t="s">
        <v>4</v>
      </c>
      <c r="C250" s="29" t="s">
        <v>229</v>
      </c>
      <c r="D250" s="30">
        <v>19.8</v>
      </c>
      <c r="E250" s="15"/>
      <c r="F250" s="15"/>
    </row>
    <row r="251" spans="1:6">
      <c r="A251" s="13"/>
      <c r="B251" s="14"/>
      <c r="C251" s="29"/>
      <c r="D251" s="23">
        <f>D252+D253</f>
        <v>514.1</v>
      </c>
      <c r="E251" s="15"/>
      <c r="F251" s="15"/>
    </row>
    <row r="252" spans="1:6" ht="24">
      <c r="A252" s="13" t="s">
        <v>43</v>
      </c>
      <c r="B252" s="14" t="s">
        <v>4</v>
      </c>
      <c r="C252" s="29" t="s">
        <v>230</v>
      </c>
      <c r="D252" s="30">
        <v>398.1</v>
      </c>
      <c r="E252" s="15"/>
      <c r="F252" s="15"/>
    </row>
    <row r="253" spans="1:6" ht="36">
      <c r="A253" s="13" t="s">
        <v>45</v>
      </c>
      <c r="B253" s="14" t="s">
        <v>4</v>
      </c>
      <c r="C253" s="29" t="s">
        <v>231</v>
      </c>
      <c r="D253" s="30">
        <v>116</v>
      </c>
      <c r="E253" s="15"/>
      <c r="F253" s="15"/>
    </row>
    <row r="254" spans="1:6">
      <c r="A254" s="13"/>
      <c r="B254" s="14"/>
      <c r="C254" s="29"/>
      <c r="D254" s="23">
        <f>D255+D256</f>
        <v>19507.3</v>
      </c>
      <c r="E254" s="15"/>
      <c r="F254" s="15"/>
    </row>
    <row r="255" spans="1:6">
      <c r="A255" s="13" t="s">
        <v>23</v>
      </c>
      <c r="B255" s="14" t="s">
        <v>4</v>
      </c>
      <c r="C255" s="29" t="s">
        <v>232</v>
      </c>
      <c r="D255" s="30">
        <v>18907.8</v>
      </c>
      <c r="E255" s="15"/>
      <c r="F255" s="15"/>
    </row>
    <row r="256" spans="1:6">
      <c r="A256" s="13" t="s">
        <v>23</v>
      </c>
      <c r="B256" s="14" t="s">
        <v>4</v>
      </c>
      <c r="C256" s="29" t="s">
        <v>233</v>
      </c>
      <c r="D256" s="30">
        <v>599.5</v>
      </c>
      <c r="E256" s="15"/>
      <c r="F256" s="15"/>
    </row>
    <row r="257" spans="1:6">
      <c r="A257" s="13"/>
      <c r="B257" s="14"/>
      <c r="C257" s="29"/>
      <c r="D257" s="23">
        <f>D258+D259</f>
        <v>37.200000000000003</v>
      </c>
      <c r="E257" s="15"/>
      <c r="F257" s="15"/>
    </row>
    <row r="258" spans="1:6">
      <c r="A258" s="13" t="s">
        <v>23</v>
      </c>
      <c r="B258" s="14" t="s">
        <v>4</v>
      </c>
      <c r="C258" s="29" t="s">
        <v>234</v>
      </c>
      <c r="D258" s="30">
        <v>1</v>
      </c>
      <c r="E258" s="15"/>
      <c r="F258" s="15"/>
    </row>
    <row r="259" spans="1:6">
      <c r="A259" s="13" t="s">
        <v>23</v>
      </c>
      <c r="B259" s="14" t="s">
        <v>4</v>
      </c>
      <c r="C259" s="29" t="s">
        <v>235</v>
      </c>
      <c r="D259" s="30">
        <v>36.200000000000003</v>
      </c>
      <c r="E259" s="15"/>
      <c r="F259" s="15"/>
    </row>
    <row r="260" spans="1:6">
      <c r="A260" s="13"/>
      <c r="B260" s="14"/>
      <c r="C260" s="29"/>
      <c r="D260" s="23">
        <f>D261</f>
        <v>0</v>
      </c>
      <c r="E260" s="15"/>
      <c r="F260" s="15"/>
    </row>
    <row r="261" spans="1:6">
      <c r="A261" s="13" t="s">
        <v>23</v>
      </c>
      <c r="B261" s="14" t="s">
        <v>4</v>
      </c>
      <c r="C261" s="29" t="s">
        <v>236</v>
      </c>
      <c r="D261" s="30">
        <v>0</v>
      </c>
      <c r="E261" s="15"/>
      <c r="F261" s="15"/>
    </row>
    <row r="262" spans="1:6">
      <c r="A262" s="13"/>
      <c r="B262" s="14"/>
      <c r="C262" s="29"/>
      <c r="D262" s="23">
        <f>D263</f>
        <v>109.1</v>
      </c>
      <c r="E262" s="15"/>
      <c r="F262" s="15"/>
    </row>
    <row r="263" spans="1:6">
      <c r="A263" s="13" t="s">
        <v>23</v>
      </c>
      <c r="B263" s="14" t="s">
        <v>4</v>
      </c>
      <c r="C263" s="29" t="s">
        <v>237</v>
      </c>
      <c r="D263" s="30">
        <v>109.1</v>
      </c>
      <c r="E263" s="15"/>
      <c r="F263" s="15"/>
    </row>
    <row r="264" spans="1:6">
      <c r="A264" s="13"/>
      <c r="B264" s="14"/>
      <c r="C264" s="29"/>
      <c r="D264" s="23">
        <f>D265+D266+D267+D268</f>
        <v>25267</v>
      </c>
      <c r="E264" s="15"/>
      <c r="F264" s="15"/>
    </row>
    <row r="265" spans="1:6">
      <c r="A265" s="13" t="s">
        <v>23</v>
      </c>
      <c r="B265" s="14" t="s">
        <v>4</v>
      </c>
      <c r="C265" s="29" t="s">
        <v>238</v>
      </c>
      <c r="D265" s="30">
        <v>4000</v>
      </c>
      <c r="E265" s="15"/>
      <c r="F265" s="15"/>
    </row>
    <row r="266" spans="1:6">
      <c r="A266" s="13" t="s">
        <v>23</v>
      </c>
      <c r="B266" s="14" t="s">
        <v>4</v>
      </c>
      <c r="C266" s="29" t="s">
        <v>239</v>
      </c>
      <c r="D266" s="30">
        <v>504</v>
      </c>
      <c r="E266" s="15"/>
      <c r="F266" s="15"/>
    </row>
    <row r="267" spans="1:6" ht="24">
      <c r="A267" s="13" t="s">
        <v>183</v>
      </c>
      <c r="B267" s="14" t="s">
        <v>4</v>
      </c>
      <c r="C267" s="29" t="s">
        <v>240</v>
      </c>
      <c r="D267" s="30">
        <v>17794.900000000001</v>
      </c>
      <c r="E267" s="15"/>
      <c r="F267" s="15"/>
    </row>
    <row r="268" spans="1:6">
      <c r="A268" s="13" t="s">
        <v>23</v>
      </c>
      <c r="B268" s="14" t="s">
        <v>4</v>
      </c>
      <c r="C268" s="29" t="s">
        <v>241</v>
      </c>
      <c r="D268" s="30">
        <v>2968.1</v>
      </c>
      <c r="E268" s="15"/>
      <c r="F268" s="15"/>
    </row>
    <row r="269" spans="1:6">
      <c r="A269" s="13"/>
      <c r="B269" s="14"/>
      <c r="C269" s="29"/>
      <c r="D269" s="23">
        <f>D270+D271+D272+D273+D274</f>
        <v>2254.9</v>
      </c>
      <c r="E269" s="15"/>
      <c r="F269" s="15"/>
    </row>
    <row r="270" spans="1:6" ht="48">
      <c r="A270" s="13" t="s">
        <v>11</v>
      </c>
      <c r="B270" s="14" t="s">
        <v>4</v>
      </c>
      <c r="C270" s="29" t="s">
        <v>242</v>
      </c>
      <c r="D270" s="30">
        <v>1722.4</v>
      </c>
      <c r="E270" s="15"/>
      <c r="F270" s="15"/>
    </row>
    <row r="271" spans="1:6">
      <c r="A271" s="13" t="s">
        <v>9</v>
      </c>
      <c r="B271" s="14" t="s">
        <v>4</v>
      </c>
      <c r="C271" s="29" t="s">
        <v>243</v>
      </c>
      <c r="D271" s="30">
        <v>71.2</v>
      </c>
      <c r="E271" s="15"/>
      <c r="F271" s="15"/>
    </row>
    <row r="272" spans="1:6" ht="48">
      <c r="A272" s="13" t="s">
        <v>11</v>
      </c>
      <c r="B272" s="14" t="s">
        <v>4</v>
      </c>
      <c r="C272" s="29" t="s">
        <v>244</v>
      </c>
      <c r="D272" s="30">
        <v>60</v>
      </c>
      <c r="E272" s="15"/>
      <c r="F272" s="15"/>
    </row>
    <row r="273" spans="1:6" ht="48">
      <c r="A273" s="13" t="s">
        <v>11</v>
      </c>
      <c r="B273" s="14" t="s">
        <v>4</v>
      </c>
      <c r="C273" s="29" t="s">
        <v>245</v>
      </c>
      <c r="D273" s="30">
        <v>196.3</v>
      </c>
      <c r="E273" s="15"/>
      <c r="F273" s="15"/>
    </row>
    <row r="274" spans="1:6" ht="48">
      <c r="A274" s="13" t="s">
        <v>11</v>
      </c>
      <c r="B274" s="14" t="s">
        <v>4</v>
      </c>
      <c r="C274" s="29" t="s">
        <v>246</v>
      </c>
      <c r="D274" s="30">
        <v>205</v>
      </c>
      <c r="E274" s="15"/>
      <c r="F274" s="15"/>
    </row>
    <row r="275" spans="1:6">
      <c r="A275" s="13"/>
      <c r="B275" s="14"/>
      <c r="C275" s="29"/>
      <c r="D275" s="23">
        <f>D276</f>
        <v>1.9</v>
      </c>
      <c r="E275" s="15"/>
      <c r="F275" s="15"/>
    </row>
    <row r="276" spans="1:6">
      <c r="A276" s="13" t="s">
        <v>191</v>
      </c>
      <c r="B276" s="14" t="s">
        <v>4</v>
      </c>
      <c r="C276" s="29" t="s">
        <v>247</v>
      </c>
      <c r="D276" s="30">
        <v>1.9</v>
      </c>
      <c r="E276" s="15"/>
      <c r="F276" s="15"/>
    </row>
    <row r="277" spans="1:6">
      <c r="A277" s="13"/>
      <c r="B277" s="14"/>
      <c r="C277" s="29"/>
      <c r="D277" s="23">
        <f>D278+D280+D279</f>
        <v>1887</v>
      </c>
      <c r="E277" s="15"/>
      <c r="F277" s="15"/>
    </row>
    <row r="278" spans="1:6">
      <c r="A278" s="13" t="s">
        <v>193</v>
      </c>
      <c r="B278" s="14" t="s">
        <v>4</v>
      </c>
      <c r="C278" s="29" t="s">
        <v>248</v>
      </c>
      <c r="D278" s="30">
        <v>822</v>
      </c>
      <c r="E278" s="15"/>
      <c r="F278" s="15"/>
    </row>
    <row r="279" spans="1:6" ht="24">
      <c r="A279" s="48" t="s">
        <v>17</v>
      </c>
      <c r="B279" s="49">
        <v>200</v>
      </c>
      <c r="C279" s="50" t="s">
        <v>497</v>
      </c>
      <c r="D279" s="51">
        <v>1000</v>
      </c>
      <c r="E279" s="15"/>
      <c r="F279" s="15"/>
    </row>
    <row r="280" spans="1:6" ht="24">
      <c r="A280" s="13" t="s">
        <v>17</v>
      </c>
      <c r="B280" s="14" t="s">
        <v>4</v>
      </c>
      <c r="C280" s="29" t="s">
        <v>249</v>
      </c>
      <c r="D280" s="30">
        <v>65</v>
      </c>
      <c r="E280" s="15"/>
      <c r="F280" s="15"/>
    </row>
    <row r="281" spans="1:6">
      <c r="A281" s="13"/>
      <c r="B281" s="14"/>
      <c r="C281" s="29"/>
      <c r="D281" s="23">
        <f>D282</f>
        <v>41.9</v>
      </c>
      <c r="E281" s="15"/>
      <c r="F281" s="15"/>
    </row>
    <row r="282" spans="1:6">
      <c r="A282" s="13" t="s">
        <v>23</v>
      </c>
      <c r="B282" s="14" t="s">
        <v>4</v>
      </c>
      <c r="C282" s="29" t="s">
        <v>250</v>
      </c>
      <c r="D282" s="30">
        <v>41.9</v>
      </c>
      <c r="E282" s="15"/>
      <c r="F282" s="15"/>
    </row>
    <row r="283" spans="1:6" ht="30">
      <c r="A283" s="22" t="s">
        <v>481</v>
      </c>
      <c r="B283" s="14"/>
      <c r="C283" s="29"/>
      <c r="D283" s="23">
        <f>D284+D299+D335+D345+D347+D353+D368+D373</f>
        <v>57659.299999999996</v>
      </c>
      <c r="E283" s="15"/>
      <c r="F283" s="15"/>
    </row>
    <row r="284" spans="1:6">
      <c r="A284" s="22"/>
      <c r="B284" s="14"/>
      <c r="C284" s="29"/>
      <c r="D284" s="23">
        <f>D285+D286+D287+D288+D289+D290+D291+D292+D293+D294+D295+D296+D297+D298</f>
        <v>14229.1</v>
      </c>
      <c r="E284" s="15"/>
      <c r="F284" s="15"/>
    </row>
    <row r="285" spans="1:6" ht="24">
      <c r="A285" s="13" t="s">
        <v>15</v>
      </c>
      <c r="B285" s="14" t="s">
        <v>4</v>
      </c>
      <c r="C285" s="29" t="s">
        <v>251</v>
      </c>
      <c r="D285" s="30">
        <v>226.6</v>
      </c>
      <c r="E285" s="15"/>
      <c r="F285" s="15"/>
    </row>
    <row r="286" spans="1:6" ht="24">
      <c r="A286" s="13" t="s">
        <v>17</v>
      </c>
      <c r="B286" s="14" t="s">
        <v>4</v>
      </c>
      <c r="C286" s="29" t="s">
        <v>252</v>
      </c>
      <c r="D286" s="30">
        <v>61</v>
      </c>
      <c r="E286" s="15"/>
      <c r="F286" s="15"/>
    </row>
    <row r="287" spans="1:6">
      <c r="A287" s="13" t="s">
        <v>5</v>
      </c>
      <c r="B287" s="14" t="s">
        <v>4</v>
      </c>
      <c r="C287" s="29" t="s">
        <v>253</v>
      </c>
      <c r="D287" s="30">
        <v>3296.6</v>
      </c>
      <c r="E287" s="15"/>
      <c r="F287" s="15"/>
    </row>
    <row r="288" spans="1:6" ht="36">
      <c r="A288" s="13" t="s">
        <v>7</v>
      </c>
      <c r="B288" s="14" t="s">
        <v>4</v>
      </c>
      <c r="C288" s="29" t="s">
        <v>254</v>
      </c>
      <c r="D288" s="30">
        <v>1097.5</v>
      </c>
      <c r="E288" s="15"/>
      <c r="F288" s="15"/>
    </row>
    <row r="289" spans="1:6">
      <c r="A289" s="13" t="s">
        <v>23</v>
      </c>
      <c r="B289" s="14" t="s">
        <v>4</v>
      </c>
      <c r="C289" s="29" t="s">
        <v>255</v>
      </c>
      <c r="D289" s="30">
        <v>216</v>
      </c>
      <c r="E289" s="15"/>
      <c r="F289" s="15"/>
    </row>
    <row r="290" spans="1:6">
      <c r="A290" s="13" t="s">
        <v>5</v>
      </c>
      <c r="B290" s="14" t="s">
        <v>4</v>
      </c>
      <c r="C290" s="29" t="s">
        <v>256</v>
      </c>
      <c r="D290" s="30">
        <v>2801.5</v>
      </c>
      <c r="E290" s="15"/>
      <c r="F290" s="15"/>
    </row>
    <row r="291" spans="1:6" ht="36">
      <c r="A291" s="13" t="s">
        <v>7</v>
      </c>
      <c r="B291" s="14" t="s">
        <v>4</v>
      </c>
      <c r="C291" s="29" t="s">
        <v>257</v>
      </c>
      <c r="D291" s="30">
        <v>842.6</v>
      </c>
      <c r="E291" s="15"/>
      <c r="F291" s="15"/>
    </row>
    <row r="292" spans="1:6" ht="24">
      <c r="A292" s="13" t="s">
        <v>21</v>
      </c>
      <c r="B292" s="14" t="s">
        <v>4</v>
      </c>
      <c r="C292" s="29" t="s">
        <v>258</v>
      </c>
      <c r="D292" s="30">
        <v>124.8</v>
      </c>
      <c r="E292" s="15"/>
      <c r="F292" s="15"/>
    </row>
    <row r="293" spans="1:6">
      <c r="A293" s="13" t="s">
        <v>23</v>
      </c>
      <c r="B293" s="14" t="s">
        <v>4</v>
      </c>
      <c r="C293" s="29" t="s">
        <v>259</v>
      </c>
      <c r="D293" s="30">
        <v>611.70000000000005</v>
      </c>
      <c r="E293" s="15"/>
      <c r="F293" s="15"/>
    </row>
    <row r="294" spans="1:6" ht="24">
      <c r="A294" s="13" t="s">
        <v>34</v>
      </c>
      <c r="B294" s="14" t="s">
        <v>4</v>
      </c>
      <c r="C294" s="29" t="s">
        <v>260</v>
      </c>
      <c r="D294" s="30">
        <v>432.2</v>
      </c>
      <c r="E294" s="15"/>
      <c r="F294" s="15"/>
    </row>
    <row r="295" spans="1:6">
      <c r="A295" s="13" t="s">
        <v>25</v>
      </c>
      <c r="B295" s="14" t="s">
        <v>4</v>
      </c>
      <c r="C295" s="29" t="s">
        <v>261</v>
      </c>
      <c r="D295" s="30">
        <v>0</v>
      </c>
      <c r="E295" s="15"/>
      <c r="F295" s="15"/>
    </row>
    <row r="296" spans="1:6">
      <c r="A296" s="13" t="s">
        <v>23</v>
      </c>
      <c r="B296" s="14" t="s">
        <v>4</v>
      </c>
      <c r="C296" s="29" t="s">
        <v>262</v>
      </c>
      <c r="D296" s="30">
        <v>160.6</v>
      </c>
      <c r="E296" s="15"/>
      <c r="F296" s="15"/>
    </row>
    <row r="297" spans="1:6">
      <c r="A297" s="13" t="s">
        <v>28</v>
      </c>
      <c r="B297" s="14" t="s">
        <v>4</v>
      </c>
      <c r="C297" s="29" t="s">
        <v>263</v>
      </c>
      <c r="D297" s="30">
        <v>2909.1</v>
      </c>
      <c r="E297" s="15"/>
      <c r="F297" s="15"/>
    </row>
    <row r="298" spans="1:6">
      <c r="A298" s="13" t="s">
        <v>23</v>
      </c>
      <c r="B298" s="14" t="s">
        <v>4</v>
      </c>
      <c r="C298" s="29" t="s">
        <v>264</v>
      </c>
      <c r="D298" s="30">
        <v>1448.9</v>
      </c>
      <c r="E298" s="15"/>
      <c r="F298" s="15"/>
    </row>
    <row r="299" spans="1:6">
      <c r="A299" s="13"/>
      <c r="B299" s="14"/>
      <c r="C299" s="29"/>
      <c r="D299" s="23">
        <f>SUM(D300:D334)</f>
        <v>35257.999999999993</v>
      </c>
      <c r="E299" s="15"/>
      <c r="F299" s="15"/>
    </row>
    <row r="300" spans="1:6" ht="24">
      <c r="A300" s="13" t="s">
        <v>15</v>
      </c>
      <c r="B300" s="14" t="s">
        <v>4</v>
      </c>
      <c r="C300" s="29" t="s">
        <v>265</v>
      </c>
      <c r="D300" s="30">
        <v>227.8</v>
      </c>
      <c r="E300" s="15"/>
      <c r="F300" s="15"/>
    </row>
    <row r="301" spans="1:6" ht="24">
      <c r="A301" s="13" t="s">
        <v>17</v>
      </c>
      <c r="B301" s="14" t="s">
        <v>4</v>
      </c>
      <c r="C301" s="29" t="s">
        <v>266</v>
      </c>
      <c r="D301" s="30">
        <v>198.5</v>
      </c>
      <c r="E301" s="15"/>
      <c r="F301" s="15"/>
    </row>
    <row r="302" spans="1:6">
      <c r="A302" s="13" t="s">
        <v>9</v>
      </c>
      <c r="B302" s="14" t="s">
        <v>4</v>
      </c>
      <c r="C302" s="29" t="s">
        <v>267</v>
      </c>
      <c r="D302" s="30">
        <v>439</v>
      </c>
      <c r="E302" s="15"/>
      <c r="F302" s="15"/>
    </row>
    <row r="303" spans="1:6">
      <c r="A303" s="13" t="s">
        <v>5</v>
      </c>
      <c r="B303" s="14" t="s">
        <v>4</v>
      </c>
      <c r="C303" s="29" t="s">
        <v>268</v>
      </c>
      <c r="D303" s="30">
        <v>4331.7</v>
      </c>
      <c r="E303" s="15"/>
      <c r="F303" s="15"/>
    </row>
    <row r="304" spans="1:6" ht="36">
      <c r="A304" s="13" t="s">
        <v>7</v>
      </c>
      <c r="B304" s="14" t="s">
        <v>4</v>
      </c>
      <c r="C304" s="29" t="s">
        <v>269</v>
      </c>
      <c r="D304" s="30">
        <v>1420.1</v>
      </c>
      <c r="E304" s="15"/>
      <c r="F304" s="15"/>
    </row>
    <row r="305" spans="1:6">
      <c r="A305" s="13" t="s">
        <v>23</v>
      </c>
      <c r="B305" s="14" t="s">
        <v>4</v>
      </c>
      <c r="C305" s="29" t="s">
        <v>270</v>
      </c>
      <c r="D305" s="30">
        <v>49.5</v>
      </c>
      <c r="E305" s="15"/>
      <c r="F305" s="15"/>
    </row>
    <row r="306" spans="1:6" ht="48">
      <c r="A306" s="13" t="s">
        <v>11</v>
      </c>
      <c r="B306" s="14" t="s">
        <v>4</v>
      </c>
      <c r="C306" s="29" t="s">
        <v>271</v>
      </c>
      <c r="D306" s="30">
        <v>8585.4</v>
      </c>
      <c r="E306" s="15"/>
      <c r="F306" s="15"/>
    </row>
    <row r="307" spans="1:6" ht="24">
      <c r="A307" s="13" t="s">
        <v>21</v>
      </c>
      <c r="B307" s="14" t="s">
        <v>4</v>
      </c>
      <c r="C307" s="29" t="s">
        <v>272</v>
      </c>
      <c r="D307" s="30">
        <v>119</v>
      </c>
      <c r="E307" s="15"/>
      <c r="F307" s="15"/>
    </row>
    <row r="308" spans="1:6">
      <c r="A308" s="13" t="s">
        <v>23</v>
      </c>
      <c r="B308" s="14" t="s">
        <v>4</v>
      </c>
      <c r="C308" s="29" t="s">
        <v>273</v>
      </c>
      <c r="D308" s="30">
        <v>53.3</v>
      </c>
      <c r="E308" s="15"/>
      <c r="F308" s="15"/>
    </row>
    <row r="309" spans="1:6" ht="48">
      <c r="A309" s="13" t="s">
        <v>11</v>
      </c>
      <c r="B309" s="14" t="s">
        <v>4</v>
      </c>
      <c r="C309" s="29" t="s">
        <v>274</v>
      </c>
      <c r="D309" s="30">
        <v>87.6</v>
      </c>
      <c r="E309" s="15"/>
      <c r="F309" s="15"/>
    </row>
    <row r="310" spans="1:6" ht="24">
      <c r="A310" s="13" t="s">
        <v>76</v>
      </c>
      <c r="B310" s="14" t="s">
        <v>4</v>
      </c>
      <c r="C310" s="29" t="s">
        <v>275</v>
      </c>
      <c r="D310" s="30">
        <v>290.7</v>
      </c>
      <c r="E310" s="15"/>
      <c r="F310" s="15"/>
    </row>
    <row r="311" spans="1:6">
      <c r="A311" s="13" t="s">
        <v>9</v>
      </c>
      <c r="B311" s="14" t="s">
        <v>4</v>
      </c>
      <c r="C311" s="29" t="s">
        <v>276</v>
      </c>
      <c r="D311" s="30">
        <v>452.6</v>
      </c>
      <c r="E311" s="15"/>
      <c r="F311" s="15"/>
    </row>
    <row r="312" spans="1:6">
      <c r="A312" s="13" t="s">
        <v>5</v>
      </c>
      <c r="B312" s="14" t="s">
        <v>4</v>
      </c>
      <c r="C312" s="29" t="s">
        <v>277</v>
      </c>
      <c r="D312" s="30">
        <v>691.9</v>
      </c>
      <c r="E312" s="15"/>
      <c r="F312" s="15"/>
    </row>
    <row r="313" spans="1:6" ht="36">
      <c r="A313" s="13" t="s">
        <v>7</v>
      </c>
      <c r="B313" s="14" t="s">
        <v>4</v>
      </c>
      <c r="C313" s="29" t="s">
        <v>278</v>
      </c>
      <c r="D313" s="30">
        <v>209.8</v>
      </c>
      <c r="E313" s="15"/>
      <c r="F313" s="15"/>
    </row>
    <row r="314" spans="1:6" ht="48">
      <c r="A314" s="13" t="s">
        <v>11</v>
      </c>
      <c r="B314" s="14" t="s">
        <v>4</v>
      </c>
      <c r="C314" s="29" t="s">
        <v>279</v>
      </c>
      <c r="D314" s="30">
        <v>919.3</v>
      </c>
      <c r="E314" s="15"/>
      <c r="F314" s="15"/>
    </row>
    <row r="315" spans="1:6">
      <c r="A315" s="13" t="s">
        <v>5</v>
      </c>
      <c r="B315" s="14" t="s">
        <v>4</v>
      </c>
      <c r="C315" s="29" t="s">
        <v>280</v>
      </c>
      <c r="D315" s="30">
        <v>1640.3</v>
      </c>
      <c r="E315" s="15"/>
      <c r="F315" s="15"/>
    </row>
    <row r="316" spans="1:6" ht="24">
      <c r="A316" s="13" t="s">
        <v>15</v>
      </c>
      <c r="B316" s="14" t="s">
        <v>4</v>
      </c>
      <c r="C316" s="29" t="s">
        <v>281</v>
      </c>
      <c r="D316" s="30">
        <v>4.2</v>
      </c>
      <c r="E316" s="15"/>
      <c r="F316" s="15"/>
    </row>
    <row r="317" spans="1:6" ht="36">
      <c r="A317" s="13" t="s">
        <v>7</v>
      </c>
      <c r="B317" s="14" t="s">
        <v>4</v>
      </c>
      <c r="C317" s="29" t="s">
        <v>282</v>
      </c>
      <c r="D317" s="30">
        <v>497.2</v>
      </c>
      <c r="E317" s="15"/>
      <c r="F317" s="15"/>
    </row>
    <row r="318" spans="1:6" ht="24">
      <c r="A318" s="13" t="s">
        <v>21</v>
      </c>
      <c r="B318" s="14" t="s">
        <v>4</v>
      </c>
      <c r="C318" s="29" t="s">
        <v>283</v>
      </c>
      <c r="D318" s="30">
        <v>52.6</v>
      </c>
      <c r="E318" s="15"/>
      <c r="F318" s="15"/>
    </row>
    <row r="319" spans="1:6">
      <c r="A319" s="13" t="s">
        <v>23</v>
      </c>
      <c r="B319" s="14" t="s">
        <v>4</v>
      </c>
      <c r="C319" s="29" t="s">
        <v>284</v>
      </c>
      <c r="D319" s="30">
        <v>443.2</v>
      </c>
      <c r="E319" s="15"/>
      <c r="F319" s="15"/>
    </row>
    <row r="320" spans="1:6" ht="48">
      <c r="A320" s="13" t="s">
        <v>11</v>
      </c>
      <c r="B320" s="14" t="s">
        <v>4</v>
      </c>
      <c r="C320" s="29" t="s">
        <v>285</v>
      </c>
      <c r="D320" s="30">
        <v>264.2</v>
      </c>
      <c r="E320" s="15"/>
      <c r="F320" s="15"/>
    </row>
    <row r="321" spans="1:6">
      <c r="A321" s="13" t="s">
        <v>9</v>
      </c>
      <c r="B321" s="14" t="s">
        <v>4</v>
      </c>
      <c r="C321" s="29" t="s">
        <v>286</v>
      </c>
      <c r="D321" s="30">
        <v>140</v>
      </c>
      <c r="E321" s="15"/>
      <c r="F321" s="15"/>
    </row>
    <row r="322" spans="1:6" ht="24">
      <c r="A322" s="13" t="s">
        <v>34</v>
      </c>
      <c r="B322" s="14" t="s">
        <v>4</v>
      </c>
      <c r="C322" s="29" t="s">
        <v>287</v>
      </c>
      <c r="D322" s="30">
        <v>227.6</v>
      </c>
      <c r="E322" s="15"/>
      <c r="F322" s="15"/>
    </row>
    <row r="323" spans="1:6">
      <c r="A323" s="13" t="s">
        <v>25</v>
      </c>
      <c r="B323" s="14" t="s">
        <v>4</v>
      </c>
      <c r="C323" s="29" t="s">
        <v>288</v>
      </c>
      <c r="D323" s="30">
        <v>7.9</v>
      </c>
      <c r="E323" s="15"/>
      <c r="F323" s="15"/>
    </row>
    <row r="324" spans="1:6">
      <c r="A324" s="13" t="s">
        <v>23</v>
      </c>
      <c r="B324" s="14" t="s">
        <v>4</v>
      </c>
      <c r="C324" s="29" t="s">
        <v>289</v>
      </c>
      <c r="D324" s="30">
        <v>35.6</v>
      </c>
      <c r="E324" s="15"/>
      <c r="F324" s="15"/>
    </row>
    <row r="325" spans="1:6">
      <c r="A325" s="13" t="s">
        <v>28</v>
      </c>
      <c r="B325" s="14" t="s">
        <v>4</v>
      </c>
      <c r="C325" s="29" t="s">
        <v>290</v>
      </c>
      <c r="D325" s="30">
        <v>4645.5</v>
      </c>
      <c r="E325" s="15"/>
      <c r="F325" s="15"/>
    </row>
    <row r="326" spans="1:6" ht="48">
      <c r="A326" s="13" t="s">
        <v>11</v>
      </c>
      <c r="B326" s="14" t="s">
        <v>4</v>
      </c>
      <c r="C326" s="29" t="s">
        <v>291</v>
      </c>
      <c r="D326" s="30">
        <v>3220.4</v>
      </c>
      <c r="E326" s="15"/>
      <c r="F326" s="15"/>
    </row>
    <row r="327" spans="1:6">
      <c r="A327" s="13" t="s">
        <v>23</v>
      </c>
      <c r="B327" s="14" t="s">
        <v>4</v>
      </c>
      <c r="C327" s="29" t="s">
        <v>292</v>
      </c>
      <c r="D327" s="30">
        <v>54.1</v>
      </c>
      <c r="E327" s="15"/>
      <c r="F327" s="15"/>
    </row>
    <row r="328" spans="1:6" ht="48">
      <c r="A328" s="13" t="s">
        <v>11</v>
      </c>
      <c r="B328" s="14" t="s">
        <v>4</v>
      </c>
      <c r="C328" s="29" t="s">
        <v>293</v>
      </c>
      <c r="D328" s="30">
        <v>1542.5</v>
      </c>
      <c r="E328" s="15"/>
      <c r="F328" s="15"/>
    </row>
    <row r="329" spans="1:6">
      <c r="A329" s="13" t="s">
        <v>9</v>
      </c>
      <c r="B329" s="14" t="s">
        <v>4</v>
      </c>
      <c r="C329" s="29" t="s">
        <v>294</v>
      </c>
      <c r="D329" s="30">
        <v>6.8</v>
      </c>
      <c r="E329" s="15"/>
      <c r="F329" s="15"/>
    </row>
    <row r="330" spans="1:6">
      <c r="A330" s="13" t="s">
        <v>23</v>
      </c>
      <c r="B330" s="14" t="s">
        <v>4</v>
      </c>
      <c r="C330" s="29" t="s">
        <v>295</v>
      </c>
      <c r="D330" s="30">
        <v>1855.8</v>
      </c>
      <c r="E330" s="15"/>
      <c r="F330" s="15"/>
    </row>
    <row r="331" spans="1:6">
      <c r="A331" s="13" t="s">
        <v>23</v>
      </c>
      <c r="B331" s="14" t="s">
        <v>4</v>
      </c>
      <c r="C331" s="29" t="s">
        <v>296</v>
      </c>
      <c r="D331" s="30">
        <v>388.1</v>
      </c>
      <c r="E331" s="15"/>
      <c r="F331" s="15"/>
    </row>
    <row r="332" spans="1:6">
      <c r="A332" s="13" t="s">
        <v>9</v>
      </c>
      <c r="B332" s="14" t="s">
        <v>4</v>
      </c>
      <c r="C332" s="29" t="s">
        <v>297</v>
      </c>
      <c r="D332" s="30">
        <v>1794.1</v>
      </c>
      <c r="E332" s="15"/>
      <c r="F332" s="15"/>
    </row>
    <row r="333" spans="1:6" ht="24">
      <c r="A333" s="13" t="s">
        <v>76</v>
      </c>
      <c r="B333" s="14" t="s">
        <v>4</v>
      </c>
      <c r="C333" s="29" t="s">
        <v>298</v>
      </c>
      <c r="D333" s="30">
        <v>126.7</v>
      </c>
      <c r="E333" s="15"/>
      <c r="F333" s="15"/>
    </row>
    <row r="334" spans="1:6">
      <c r="A334" s="13" t="s">
        <v>9</v>
      </c>
      <c r="B334" s="14" t="s">
        <v>4</v>
      </c>
      <c r="C334" s="29" t="s">
        <v>299</v>
      </c>
      <c r="D334" s="30">
        <v>235</v>
      </c>
      <c r="E334" s="15"/>
      <c r="F334" s="15"/>
    </row>
    <row r="335" spans="1:6">
      <c r="A335" s="13"/>
      <c r="B335" s="14"/>
      <c r="C335" s="29"/>
      <c r="D335" s="23">
        <f>D336+D337+D338+D339+D340+D341+D342+D343+D344</f>
        <v>727.1</v>
      </c>
      <c r="E335" s="15"/>
      <c r="F335" s="15"/>
    </row>
    <row r="336" spans="1:6">
      <c r="A336" s="13" t="s">
        <v>9</v>
      </c>
      <c r="B336" s="14" t="s">
        <v>4</v>
      </c>
      <c r="C336" s="29" t="s">
        <v>300</v>
      </c>
      <c r="D336" s="30">
        <v>34.200000000000003</v>
      </c>
      <c r="E336" s="15"/>
      <c r="F336" s="15"/>
    </row>
    <row r="337" spans="1:6" ht="48">
      <c r="A337" s="13" t="s">
        <v>11</v>
      </c>
      <c r="B337" s="14" t="s">
        <v>4</v>
      </c>
      <c r="C337" s="29" t="s">
        <v>301</v>
      </c>
      <c r="D337" s="30">
        <v>27.7</v>
      </c>
      <c r="E337" s="15"/>
      <c r="F337" s="15"/>
    </row>
    <row r="338" spans="1:6" ht="48">
      <c r="A338" s="13" t="s">
        <v>11</v>
      </c>
      <c r="B338" s="14" t="s">
        <v>4</v>
      </c>
      <c r="C338" s="29" t="s">
        <v>302</v>
      </c>
      <c r="D338" s="30">
        <v>45.5</v>
      </c>
      <c r="E338" s="15"/>
      <c r="F338" s="15"/>
    </row>
    <row r="339" spans="1:6" ht="48">
      <c r="A339" s="13" t="s">
        <v>11</v>
      </c>
      <c r="B339" s="14" t="s">
        <v>4</v>
      </c>
      <c r="C339" s="29" t="s">
        <v>303</v>
      </c>
      <c r="D339" s="30">
        <v>400.3</v>
      </c>
      <c r="E339" s="15"/>
      <c r="F339" s="15"/>
    </row>
    <row r="340" spans="1:6" ht="48">
      <c r="A340" s="13" t="s">
        <v>11</v>
      </c>
      <c r="B340" s="14" t="s">
        <v>4</v>
      </c>
      <c r="C340" s="29" t="s">
        <v>304</v>
      </c>
      <c r="D340" s="30">
        <v>219.4</v>
      </c>
      <c r="E340" s="15"/>
      <c r="F340" s="15"/>
    </row>
    <row r="341" spans="1:6" hidden="1">
      <c r="A341" s="13" t="s">
        <v>305</v>
      </c>
      <c r="B341" s="14" t="s">
        <v>4</v>
      </c>
      <c r="C341" s="29" t="s">
        <v>306</v>
      </c>
      <c r="D341" s="30">
        <v>0</v>
      </c>
      <c r="E341" s="15"/>
      <c r="F341" s="15"/>
    </row>
    <row r="342" spans="1:6" hidden="1">
      <c r="A342" s="13" t="s">
        <v>307</v>
      </c>
      <c r="B342" s="14" t="s">
        <v>4</v>
      </c>
      <c r="C342" s="29" t="s">
        <v>308</v>
      </c>
      <c r="D342" s="30">
        <v>0</v>
      </c>
      <c r="E342" s="15"/>
      <c r="F342" s="15"/>
    </row>
    <row r="343" spans="1:6" ht="24" hidden="1">
      <c r="A343" s="13" t="s">
        <v>309</v>
      </c>
      <c r="B343" s="14" t="s">
        <v>4</v>
      </c>
      <c r="C343" s="29" t="s">
        <v>310</v>
      </c>
      <c r="D343" s="30">
        <v>0</v>
      </c>
      <c r="E343" s="15"/>
      <c r="F343" s="15"/>
    </row>
    <row r="344" spans="1:6" ht="48" hidden="1">
      <c r="A344" s="13" t="s">
        <v>311</v>
      </c>
      <c r="B344" s="14" t="s">
        <v>4</v>
      </c>
      <c r="C344" s="29" t="s">
        <v>312</v>
      </c>
      <c r="D344" s="30">
        <v>0</v>
      </c>
      <c r="E344" s="15"/>
      <c r="F344" s="15"/>
    </row>
    <row r="345" spans="1:6">
      <c r="A345" s="13"/>
      <c r="B345" s="14"/>
      <c r="C345" s="29"/>
      <c r="D345" s="23">
        <f>D346</f>
        <v>58</v>
      </c>
      <c r="E345" s="15"/>
      <c r="F345" s="15"/>
    </row>
    <row r="346" spans="1:6">
      <c r="A346" s="13" t="s">
        <v>23</v>
      </c>
      <c r="B346" s="14" t="s">
        <v>4</v>
      </c>
      <c r="C346" s="29" t="s">
        <v>313</v>
      </c>
      <c r="D346" s="30">
        <v>58</v>
      </c>
      <c r="E346" s="15"/>
      <c r="F346" s="15"/>
    </row>
    <row r="347" spans="1:6">
      <c r="A347" s="13"/>
      <c r="B347" s="14"/>
      <c r="C347" s="29"/>
      <c r="D347" s="23">
        <f>D348+D349+D350+D351+D352</f>
        <v>108.2</v>
      </c>
      <c r="E347" s="15"/>
      <c r="F347" s="15"/>
    </row>
    <row r="348" spans="1:6">
      <c r="A348" s="13" t="s">
        <v>23</v>
      </c>
      <c r="B348" s="14" t="s">
        <v>4</v>
      </c>
      <c r="C348" s="29" t="s">
        <v>314</v>
      </c>
      <c r="D348" s="30">
        <v>2.4</v>
      </c>
      <c r="E348" s="15"/>
      <c r="F348" s="15"/>
    </row>
    <row r="349" spans="1:6" ht="24">
      <c r="A349" s="13" t="s">
        <v>76</v>
      </c>
      <c r="B349" s="14" t="s">
        <v>4</v>
      </c>
      <c r="C349" s="29" t="s">
        <v>315</v>
      </c>
      <c r="D349" s="30">
        <v>26.2</v>
      </c>
      <c r="E349" s="15"/>
      <c r="F349" s="15"/>
    </row>
    <row r="350" spans="1:6">
      <c r="A350" s="13" t="s">
        <v>23</v>
      </c>
      <c r="B350" s="14" t="s">
        <v>4</v>
      </c>
      <c r="C350" s="29" t="s">
        <v>316</v>
      </c>
      <c r="D350" s="30">
        <v>64.900000000000006</v>
      </c>
      <c r="E350" s="15"/>
      <c r="F350" s="15"/>
    </row>
    <row r="351" spans="1:6" ht="24">
      <c r="A351" s="13" t="s">
        <v>76</v>
      </c>
      <c r="B351" s="14" t="s">
        <v>4</v>
      </c>
      <c r="C351" s="29" t="s">
        <v>317</v>
      </c>
      <c r="D351" s="30">
        <v>8.6999999999999993</v>
      </c>
      <c r="E351" s="15"/>
      <c r="F351" s="15"/>
    </row>
    <row r="352" spans="1:6">
      <c r="A352" s="13" t="s">
        <v>23</v>
      </c>
      <c r="B352" s="14" t="s">
        <v>4</v>
      </c>
      <c r="C352" s="29" t="s">
        <v>318</v>
      </c>
      <c r="D352" s="30">
        <v>6</v>
      </c>
      <c r="E352" s="15"/>
      <c r="F352" s="15"/>
    </row>
    <row r="353" spans="1:6">
      <c r="A353" s="13"/>
      <c r="B353" s="14"/>
      <c r="C353" s="29"/>
      <c r="D353" s="23">
        <f>SUM(D354:D367)</f>
        <v>4602.8</v>
      </c>
      <c r="E353" s="15"/>
      <c r="F353" s="15"/>
    </row>
    <row r="354" spans="1:6" ht="24">
      <c r="A354" s="13" t="s">
        <v>43</v>
      </c>
      <c r="B354" s="14" t="s">
        <v>4</v>
      </c>
      <c r="C354" s="29" t="s">
        <v>319</v>
      </c>
      <c r="D354" s="30">
        <v>171.6</v>
      </c>
      <c r="E354" s="15"/>
      <c r="F354" s="15"/>
    </row>
    <row r="355" spans="1:6" ht="36">
      <c r="A355" s="13" t="s">
        <v>45</v>
      </c>
      <c r="B355" s="14" t="s">
        <v>4</v>
      </c>
      <c r="C355" s="29" t="s">
        <v>320</v>
      </c>
      <c r="D355" s="30">
        <v>52</v>
      </c>
      <c r="E355" s="15"/>
      <c r="F355" s="15"/>
    </row>
    <row r="356" spans="1:6" ht="24">
      <c r="A356" s="13" t="s">
        <v>21</v>
      </c>
      <c r="B356" s="14" t="s">
        <v>4</v>
      </c>
      <c r="C356" s="29" t="s">
        <v>321</v>
      </c>
      <c r="D356" s="30">
        <v>32.9</v>
      </c>
      <c r="E356" s="15"/>
      <c r="F356" s="15"/>
    </row>
    <row r="357" spans="1:6">
      <c r="A357" s="13" t="s">
        <v>23</v>
      </c>
      <c r="B357" s="14" t="s">
        <v>4</v>
      </c>
      <c r="C357" s="29" t="s">
        <v>322</v>
      </c>
      <c r="D357" s="30">
        <v>31.8</v>
      </c>
      <c r="E357" s="15"/>
      <c r="F357" s="15"/>
    </row>
    <row r="358" spans="1:6" ht="24">
      <c r="A358" s="13" t="s">
        <v>43</v>
      </c>
      <c r="B358" s="14" t="s">
        <v>4</v>
      </c>
      <c r="C358" s="29" t="s">
        <v>323</v>
      </c>
      <c r="D358" s="30">
        <v>59</v>
      </c>
      <c r="E358" s="15"/>
      <c r="F358" s="15"/>
    </row>
    <row r="359" spans="1:6" ht="36">
      <c r="A359" s="13" t="s">
        <v>45</v>
      </c>
      <c r="B359" s="14" t="s">
        <v>4</v>
      </c>
      <c r="C359" s="29" t="s">
        <v>324</v>
      </c>
      <c r="D359" s="30">
        <v>18</v>
      </c>
      <c r="E359" s="15"/>
      <c r="F359" s="15"/>
    </row>
    <row r="360" spans="1:6" ht="24">
      <c r="A360" s="13" t="s">
        <v>43</v>
      </c>
      <c r="B360" s="14" t="s">
        <v>4</v>
      </c>
      <c r="C360" s="29" t="s">
        <v>325</v>
      </c>
      <c r="D360" s="30">
        <v>227.6</v>
      </c>
      <c r="E360" s="15"/>
      <c r="F360" s="15"/>
    </row>
    <row r="361" spans="1:6" ht="36">
      <c r="A361" s="13" t="s">
        <v>45</v>
      </c>
      <c r="B361" s="14" t="s">
        <v>4</v>
      </c>
      <c r="C361" s="29" t="s">
        <v>326</v>
      </c>
      <c r="D361" s="30">
        <v>68.7</v>
      </c>
      <c r="E361" s="15"/>
      <c r="F361" s="15"/>
    </row>
    <row r="362" spans="1:6">
      <c r="A362" s="13" t="s">
        <v>5</v>
      </c>
      <c r="B362" s="14" t="s">
        <v>4</v>
      </c>
      <c r="C362" s="29" t="s">
        <v>327</v>
      </c>
      <c r="D362" s="30">
        <v>2615.8000000000002</v>
      </c>
      <c r="E362" s="15"/>
      <c r="F362" s="15"/>
    </row>
    <row r="363" spans="1:6" ht="36">
      <c r="A363" s="13" t="s">
        <v>7</v>
      </c>
      <c r="B363" s="14" t="s">
        <v>4</v>
      </c>
      <c r="C363" s="29" t="s">
        <v>328</v>
      </c>
      <c r="D363" s="30">
        <v>782.7</v>
      </c>
      <c r="E363" s="15"/>
      <c r="F363" s="15"/>
    </row>
    <row r="364" spans="1:6" ht="24">
      <c r="A364" s="13" t="s">
        <v>21</v>
      </c>
      <c r="B364" s="14" t="s">
        <v>4</v>
      </c>
      <c r="C364" s="29" t="s">
        <v>329</v>
      </c>
      <c r="D364" s="30">
        <v>65.400000000000006</v>
      </c>
      <c r="E364" s="15"/>
      <c r="F364" s="15"/>
    </row>
    <row r="365" spans="1:6">
      <c r="A365" s="13" t="s">
        <v>23</v>
      </c>
      <c r="B365" s="14" t="s">
        <v>4</v>
      </c>
      <c r="C365" s="29" t="s">
        <v>330</v>
      </c>
      <c r="D365" s="30">
        <v>350.7</v>
      </c>
      <c r="E365" s="15"/>
      <c r="F365" s="15"/>
    </row>
    <row r="366" spans="1:6">
      <c r="A366" s="13" t="s">
        <v>25</v>
      </c>
      <c r="B366" s="14" t="s">
        <v>4</v>
      </c>
      <c r="C366" s="29" t="s">
        <v>331</v>
      </c>
      <c r="D366" s="30">
        <v>8.1</v>
      </c>
      <c r="E366" s="15"/>
      <c r="F366" s="15"/>
    </row>
    <row r="367" spans="1:6">
      <c r="A367" s="13" t="s">
        <v>28</v>
      </c>
      <c r="B367" s="14" t="s">
        <v>4</v>
      </c>
      <c r="C367" s="29" t="s">
        <v>332</v>
      </c>
      <c r="D367" s="30">
        <v>118.5</v>
      </c>
      <c r="E367" s="15"/>
      <c r="F367" s="15"/>
    </row>
    <row r="368" spans="1:6">
      <c r="A368" s="13"/>
      <c r="B368" s="14"/>
      <c r="C368" s="29"/>
      <c r="D368" s="23">
        <f>D369+D370+D371+D372</f>
        <v>2549.7999999999997</v>
      </c>
      <c r="E368" s="15"/>
      <c r="F368" s="15"/>
    </row>
    <row r="369" spans="1:6" ht="24">
      <c r="A369" s="13" t="s">
        <v>76</v>
      </c>
      <c r="B369" s="14" t="s">
        <v>4</v>
      </c>
      <c r="C369" s="29" t="s">
        <v>333</v>
      </c>
      <c r="D369" s="30">
        <v>313.8</v>
      </c>
      <c r="E369" s="15"/>
      <c r="F369" s="15"/>
    </row>
    <row r="370" spans="1:6" ht="24">
      <c r="A370" s="13" t="s">
        <v>135</v>
      </c>
      <c r="B370" s="14" t="s">
        <v>4</v>
      </c>
      <c r="C370" s="29" t="s">
        <v>334</v>
      </c>
      <c r="D370" s="30">
        <v>1040.3</v>
      </c>
      <c r="E370" s="15"/>
      <c r="F370" s="15"/>
    </row>
    <row r="371" spans="1:6" ht="24">
      <c r="A371" s="13" t="s">
        <v>76</v>
      </c>
      <c r="B371" s="14" t="s">
        <v>4</v>
      </c>
      <c r="C371" s="29" t="s">
        <v>335</v>
      </c>
      <c r="D371" s="30">
        <v>708.3</v>
      </c>
      <c r="E371" s="15"/>
      <c r="F371" s="15"/>
    </row>
    <row r="372" spans="1:6" ht="24">
      <c r="A372" s="13" t="s">
        <v>135</v>
      </c>
      <c r="B372" s="14" t="s">
        <v>4</v>
      </c>
      <c r="C372" s="29" t="s">
        <v>336</v>
      </c>
      <c r="D372" s="30">
        <v>487.4</v>
      </c>
      <c r="E372" s="15"/>
      <c r="F372" s="15"/>
    </row>
    <row r="373" spans="1:6">
      <c r="A373" s="13"/>
      <c r="B373" s="14"/>
      <c r="C373" s="29"/>
      <c r="D373" s="23">
        <f>D374</f>
        <v>126.3</v>
      </c>
      <c r="E373" s="15"/>
      <c r="F373" s="15"/>
    </row>
    <row r="374" spans="1:6" ht="24">
      <c r="A374" s="13" t="s">
        <v>76</v>
      </c>
      <c r="B374" s="14" t="s">
        <v>4</v>
      </c>
      <c r="C374" s="29" t="s">
        <v>337</v>
      </c>
      <c r="D374" s="30">
        <v>126.3</v>
      </c>
      <c r="E374" s="15"/>
      <c r="F374" s="15"/>
    </row>
    <row r="375" spans="1:6" ht="30">
      <c r="A375" s="22" t="s">
        <v>482</v>
      </c>
      <c r="B375" s="14"/>
      <c r="C375" s="29"/>
      <c r="D375" s="23">
        <f>D376+D379+D384+D399</f>
        <v>10367.099999999999</v>
      </c>
      <c r="E375" s="15"/>
      <c r="F375" s="15"/>
    </row>
    <row r="376" spans="1:6">
      <c r="A376" s="22"/>
      <c r="B376" s="14"/>
      <c r="C376" s="29"/>
      <c r="D376" s="23">
        <f>D377+D378</f>
        <v>848.40000000000009</v>
      </c>
      <c r="E376" s="15"/>
      <c r="F376" s="15"/>
    </row>
    <row r="377" spans="1:6">
      <c r="A377" s="13" t="s">
        <v>5</v>
      </c>
      <c r="B377" s="14" t="s">
        <v>4</v>
      </c>
      <c r="C377" s="29" t="s">
        <v>338</v>
      </c>
      <c r="D377" s="30">
        <v>649.1</v>
      </c>
      <c r="E377" s="15"/>
      <c r="F377" s="15"/>
    </row>
    <row r="378" spans="1:6" ht="36">
      <c r="A378" s="13" t="s">
        <v>7</v>
      </c>
      <c r="B378" s="14" t="s">
        <v>4</v>
      </c>
      <c r="C378" s="29" t="s">
        <v>339</v>
      </c>
      <c r="D378" s="30">
        <v>199.3</v>
      </c>
      <c r="E378" s="15"/>
      <c r="F378" s="15"/>
    </row>
    <row r="379" spans="1:6">
      <c r="A379" s="13"/>
      <c r="B379" s="14"/>
      <c r="C379" s="29"/>
      <c r="D379" s="23">
        <f>D380+D381+D382+D383</f>
        <v>1322.6</v>
      </c>
      <c r="E379" s="15"/>
      <c r="F379" s="15"/>
    </row>
    <row r="380" spans="1:6">
      <c r="A380" s="13" t="s">
        <v>9</v>
      </c>
      <c r="B380" s="14" t="s">
        <v>4</v>
      </c>
      <c r="C380" s="29" t="s">
        <v>340</v>
      </c>
      <c r="D380" s="30">
        <v>21.6</v>
      </c>
      <c r="E380" s="15"/>
      <c r="F380" s="15"/>
    </row>
    <row r="381" spans="1:6" ht="48">
      <c r="A381" s="13" t="s">
        <v>11</v>
      </c>
      <c r="B381" s="14" t="s">
        <v>4</v>
      </c>
      <c r="C381" s="29" t="s">
        <v>341</v>
      </c>
      <c r="D381" s="30">
        <v>106.5</v>
      </c>
      <c r="E381" s="15"/>
      <c r="F381" s="15"/>
    </row>
    <row r="382" spans="1:6" ht="48">
      <c r="A382" s="13" t="s">
        <v>11</v>
      </c>
      <c r="B382" s="14" t="s">
        <v>4</v>
      </c>
      <c r="C382" s="29" t="s">
        <v>342</v>
      </c>
      <c r="D382" s="30">
        <v>115</v>
      </c>
      <c r="E382" s="15"/>
      <c r="F382" s="15"/>
    </row>
    <row r="383" spans="1:6" ht="48">
      <c r="A383" s="13" t="s">
        <v>11</v>
      </c>
      <c r="B383" s="14" t="s">
        <v>4</v>
      </c>
      <c r="C383" s="29" t="s">
        <v>343</v>
      </c>
      <c r="D383" s="30">
        <v>1079.5</v>
      </c>
      <c r="E383" s="15"/>
      <c r="F383" s="15"/>
    </row>
    <row r="384" spans="1:6">
      <c r="A384" s="13"/>
      <c r="B384" s="14"/>
      <c r="C384" s="29"/>
      <c r="D384" s="23">
        <f>SUM(D385:D398)</f>
        <v>7694.1999999999989</v>
      </c>
      <c r="E384" s="15"/>
      <c r="F384" s="15"/>
    </row>
    <row r="385" spans="1:6" ht="24">
      <c r="A385" s="13" t="s">
        <v>15</v>
      </c>
      <c r="B385" s="14" t="s">
        <v>4</v>
      </c>
      <c r="C385" s="29" t="s">
        <v>344</v>
      </c>
      <c r="D385" s="30">
        <v>67</v>
      </c>
      <c r="E385" s="15"/>
      <c r="F385" s="15"/>
    </row>
    <row r="386" spans="1:6" ht="24">
      <c r="A386" s="13" t="s">
        <v>17</v>
      </c>
      <c r="B386" s="14" t="s">
        <v>4</v>
      </c>
      <c r="C386" s="29" t="s">
        <v>345</v>
      </c>
      <c r="D386" s="30">
        <v>25.7</v>
      </c>
      <c r="E386" s="15"/>
      <c r="F386" s="15"/>
    </row>
    <row r="387" spans="1:6" hidden="1">
      <c r="A387" s="13" t="s">
        <v>28</v>
      </c>
      <c r="B387" s="14" t="s">
        <v>4</v>
      </c>
      <c r="C387" s="29" t="s">
        <v>346</v>
      </c>
      <c r="D387" s="30">
        <v>0</v>
      </c>
      <c r="E387" s="15"/>
      <c r="F387" s="15"/>
    </row>
    <row r="388" spans="1:6">
      <c r="A388" s="13" t="s">
        <v>5</v>
      </c>
      <c r="B388" s="14" t="s">
        <v>4</v>
      </c>
      <c r="C388" s="29" t="s">
        <v>347</v>
      </c>
      <c r="D388" s="30">
        <v>3627.4</v>
      </c>
      <c r="E388" s="15"/>
      <c r="F388" s="15"/>
    </row>
    <row r="389" spans="1:6" ht="36">
      <c r="A389" s="13" t="s">
        <v>7</v>
      </c>
      <c r="B389" s="14" t="s">
        <v>4</v>
      </c>
      <c r="C389" s="29" t="s">
        <v>348</v>
      </c>
      <c r="D389" s="30">
        <v>1092.5999999999999</v>
      </c>
      <c r="E389" s="15"/>
      <c r="F389" s="15"/>
    </row>
    <row r="390" spans="1:6" ht="24">
      <c r="A390" s="13" t="s">
        <v>21</v>
      </c>
      <c r="B390" s="14" t="s">
        <v>4</v>
      </c>
      <c r="C390" s="29" t="s">
        <v>349</v>
      </c>
      <c r="D390" s="30">
        <v>53.4</v>
      </c>
      <c r="E390" s="15"/>
      <c r="F390" s="15"/>
    </row>
    <row r="391" spans="1:6">
      <c r="A391" s="13" t="s">
        <v>23</v>
      </c>
      <c r="B391" s="14" t="s">
        <v>4</v>
      </c>
      <c r="C391" s="29" t="s">
        <v>350</v>
      </c>
      <c r="D391" s="30">
        <v>328.2</v>
      </c>
      <c r="E391" s="15"/>
      <c r="F391" s="15"/>
    </row>
    <row r="392" spans="1:6" ht="23.25" customHeight="1">
      <c r="A392" s="13" t="s">
        <v>34</v>
      </c>
      <c r="B392" s="14" t="s">
        <v>4</v>
      </c>
      <c r="C392" s="29" t="s">
        <v>351</v>
      </c>
      <c r="D392" s="30">
        <v>3.9</v>
      </c>
      <c r="E392" s="15"/>
      <c r="F392" s="15"/>
    </row>
    <row r="393" spans="1:6" hidden="1">
      <c r="A393" s="13" t="s">
        <v>36</v>
      </c>
      <c r="B393" s="14" t="s">
        <v>4</v>
      </c>
      <c r="C393" s="29" t="s">
        <v>352</v>
      </c>
      <c r="D393" s="30">
        <v>0</v>
      </c>
      <c r="E393" s="15"/>
      <c r="F393" s="15"/>
    </row>
    <row r="394" spans="1:6">
      <c r="A394" s="13" t="s">
        <v>25</v>
      </c>
      <c r="B394" s="14" t="s">
        <v>4</v>
      </c>
      <c r="C394" s="29" t="s">
        <v>353</v>
      </c>
      <c r="D394" s="30">
        <v>32.5</v>
      </c>
      <c r="E394" s="15"/>
      <c r="F394" s="15"/>
    </row>
    <row r="395" spans="1:6">
      <c r="A395" s="13" t="s">
        <v>23</v>
      </c>
      <c r="B395" s="14" t="s">
        <v>4</v>
      </c>
      <c r="C395" s="29" t="s">
        <v>354</v>
      </c>
      <c r="D395" s="30">
        <v>72.8</v>
      </c>
      <c r="E395" s="15"/>
      <c r="F395" s="15"/>
    </row>
    <row r="396" spans="1:6">
      <c r="A396" s="13" t="s">
        <v>28</v>
      </c>
      <c r="B396" s="14" t="s">
        <v>4</v>
      </c>
      <c r="C396" s="29" t="s">
        <v>355</v>
      </c>
      <c r="D396" s="30">
        <v>1262.8</v>
      </c>
      <c r="E396" s="15"/>
      <c r="F396" s="15"/>
    </row>
    <row r="397" spans="1:6">
      <c r="A397" s="13" t="s">
        <v>23</v>
      </c>
      <c r="B397" s="14" t="s">
        <v>4</v>
      </c>
      <c r="C397" s="29" t="s">
        <v>356</v>
      </c>
      <c r="D397" s="30">
        <v>145.5</v>
      </c>
      <c r="E397" s="15"/>
      <c r="F397" s="15"/>
    </row>
    <row r="398" spans="1:6">
      <c r="A398" s="13" t="s">
        <v>23</v>
      </c>
      <c r="B398" s="14" t="s">
        <v>4</v>
      </c>
      <c r="C398" s="29" t="s">
        <v>357</v>
      </c>
      <c r="D398" s="30">
        <v>982.4</v>
      </c>
      <c r="E398" s="15"/>
      <c r="F398" s="15"/>
    </row>
    <row r="399" spans="1:6">
      <c r="A399" s="13"/>
      <c r="B399" s="14"/>
      <c r="C399" s="29"/>
      <c r="D399" s="23">
        <f>D400+D401+D402+D403+D404+D405+D406+D407+D408+D409+D410</f>
        <v>501.9</v>
      </c>
      <c r="E399" s="15"/>
      <c r="F399" s="15"/>
    </row>
    <row r="400" spans="1:6" ht="24">
      <c r="A400" s="13" t="s">
        <v>43</v>
      </c>
      <c r="B400" s="14" t="s">
        <v>4</v>
      </c>
      <c r="C400" s="29" t="s">
        <v>358</v>
      </c>
      <c r="D400" s="30">
        <v>189.6</v>
      </c>
      <c r="E400" s="15"/>
      <c r="F400" s="15"/>
    </row>
    <row r="401" spans="1:6" ht="36">
      <c r="A401" s="13" t="s">
        <v>45</v>
      </c>
      <c r="B401" s="14" t="s">
        <v>4</v>
      </c>
      <c r="C401" s="29" t="s">
        <v>359</v>
      </c>
      <c r="D401" s="30">
        <v>56.4</v>
      </c>
      <c r="E401" s="15"/>
      <c r="F401" s="15"/>
    </row>
    <row r="402" spans="1:6">
      <c r="A402" s="13" t="s">
        <v>25</v>
      </c>
      <c r="B402" s="14" t="s">
        <v>4</v>
      </c>
      <c r="C402" s="29" t="s">
        <v>360</v>
      </c>
      <c r="D402" s="30">
        <v>3.7</v>
      </c>
      <c r="E402" s="15"/>
      <c r="F402" s="15"/>
    </row>
    <row r="403" spans="1:6">
      <c r="A403" s="13" t="s">
        <v>5</v>
      </c>
      <c r="B403" s="14" t="s">
        <v>4</v>
      </c>
      <c r="C403" s="29" t="s">
        <v>361</v>
      </c>
      <c r="D403" s="30">
        <v>119.6</v>
      </c>
      <c r="E403" s="15"/>
      <c r="F403" s="15"/>
    </row>
    <row r="404" spans="1:6" ht="36">
      <c r="A404" s="13" t="s">
        <v>7</v>
      </c>
      <c r="B404" s="14" t="s">
        <v>4</v>
      </c>
      <c r="C404" s="29" t="s">
        <v>362</v>
      </c>
      <c r="D404" s="30">
        <v>36</v>
      </c>
      <c r="E404" s="15"/>
      <c r="F404" s="15"/>
    </row>
    <row r="405" spans="1:6" ht="24">
      <c r="A405" s="13" t="s">
        <v>21</v>
      </c>
      <c r="B405" s="14" t="s">
        <v>4</v>
      </c>
      <c r="C405" s="29" t="s">
        <v>363</v>
      </c>
      <c r="D405" s="30">
        <v>33.799999999999997</v>
      </c>
      <c r="E405" s="15"/>
      <c r="F405" s="15"/>
    </row>
    <row r="406" spans="1:6">
      <c r="A406" s="13" t="s">
        <v>23</v>
      </c>
      <c r="B406" s="14" t="s">
        <v>4</v>
      </c>
      <c r="C406" s="29" t="s">
        <v>364</v>
      </c>
      <c r="D406" s="30">
        <v>28.2</v>
      </c>
      <c r="E406" s="15"/>
      <c r="F406" s="15"/>
    </row>
    <row r="407" spans="1:6" ht="24">
      <c r="A407" s="13" t="s">
        <v>34</v>
      </c>
      <c r="B407" s="14" t="s">
        <v>4</v>
      </c>
      <c r="C407" s="29" t="s">
        <v>365</v>
      </c>
      <c r="D407" s="30">
        <v>20.3</v>
      </c>
      <c r="E407" s="15"/>
      <c r="F407" s="15"/>
    </row>
    <row r="408" spans="1:6">
      <c r="A408" s="13" t="s">
        <v>25</v>
      </c>
      <c r="B408" s="14" t="s">
        <v>4</v>
      </c>
      <c r="C408" s="29" t="s">
        <v>366</v>
      </c>
      <c r="D408" s="30">
        <v>0.3</v>
      </c>
      <c r="E408" s="15"/>
      <c r="F408" s="15"/>
    </row>
    <row r="409" spans="1:6" hidden="1">
      <c r="A409" s="13" t="s">
        <v>23</v>
      </c>
      <c r="B409" s="14" t="s">
        <v>4</v>
      </c>
      <c r="C409" s="29" t="s">
        <v>367</v>
      </c>
      <c r="D409" s="30">
        <v>0</v>
      </c>
      <c r="E409" s="15"/>
      <c r="F409" s="15"/>
    </row>
    <row r="410" spans="1:6">
      <c r="A410" s="13" t="s">
        <v>28</v>
      </c>
      <c r="B410" s="14" t="s">
        <v>4</v>
      </c>
      <c r="C410" s="29" t="s">
        <v>368</v>
      </c>
      <c r="D410" s="30">
        <v>14</v>
      </c>
      <c r="E410" s="15"/>
      <c r="F410" s="15"/>
    </row>
    <row r="411" spans="1:6">
      <c r="A411" s="22" t="s">
        <v>483</v>
      </c>
      <c r="B411" s="14"/>
      <c r="C411" s="29"/>
      <c r="D411" s="23">
        <f>D412+D414+D421+D424+D426+D428+D431+D442</f>
        <v>4667.1999999999989</v>
      </c>
      <c r="E411" s="15"/>
      <c r="F411" s="15"/>
    </row>
    <row r="412" spans="1:6">
      <c r="A412" s="22"/>
      <c r="B412" s="14"/>
      <c r="C412" s="29"/>
      <c r="D412" s="23">
        <f>D413</f>
        <v>16</v>
      </c>
      <c r="E412" s="15"/>
      <c r="F412" s="15"/>
    </row>
    <row r="413" spans="1:6">
      <c r="A413" s="13" t="s">
        <v>369</v>
      </c>
      <c r="B413" s="14" t="s">
        <v>4</v>
      </c>
      <c r="C413" s="29" t="s">
        <v>370</v>
      </c>
      <c r="D413" s="30">
        <v>16</v>
      </c>
      <c r="E413" s="15"/>
      <c r="F413" s="15"/>
    </row>
    <row r="414" spans="1:6">
      <c r="A414" s="13"/>
      <c r="B414" s="14"/>
      <c r="C414" s="29"/>
      <c r="D414" s="23">
        <f>D415+D416+D417+D418+D419+D420</f>
        <v>2040.3999999999999</v>
      </c>
      <c r="E414" s="15"/>
      <c r="F414" s="15"/>
    </row>
    <row r="415" spans="1:6">
      <c r="A415" s="13" t="s">
        <v>5</v>
      </c>
      <c r="B415" s="14" t="s">
        <v>4</v>
      </c>
      <c r="C415" s="29" t="s">
        <v>371</v>
      </c>
      <c r="D415" s="30">
        <v>1458.5</v>
      </c>
      <c r="E415" s="15"/>
      <c r="F415" s="15"/>
    </row>
    <row r="416" spans="1:6" ht="36">
      <c r="A416" s="13" t="s">
        <v>7</v>
      </c>
      <c r="B416" s="14" t="s">
        <v>4</v>
      </c>
      <c r="C416" s="29" t="s">
        <v>372</v>
      </c>
      <c r="D416" s="30">
        <v>437.5</v>
      </c>
      <c r="E416" s="15"/>
      <c r="F416" s="15"/>
    </row>
    <row r="417" spans="1:6" ht="24">
      <c r="A417" s="13" t="s">
        <v>21</v>
      </c>
      <c r="B417" s="14" t="s">
        <v>4</v>
      </c>
      <c r="C417" s="29" t="s">
        <v>373</v>
      </c>
      <c r="D417" s="30">
        <v>0.8</v>
      </c>
      <c r="E417" s="15"/>
      <c r="F417" s="15"/>
    </row>
    <row r="418" spans="1:6">
      <c r="A418" s="13" t="s">
        <v>23</v>
      </c>
      <c r="B418" s="14" t="s">
        <v>4</v>
      </c>
      <c r="C418" s="29" t="s">
        <v>374</v>
      </c>
      <c r="D418" s="30">
        <v>131.5</v>
      </c>
      <c r="E418" s="15"/>
      <c r="F418" s="15"/>
    </row>
    <row r="419" spans="1:6">
      <c r="A419" s="13" t="s">
        <v>28</v>
      </c>
      <c r="B419" s="14" t="s">
        <v>4</v>
      </c>
      <c r="C419" s="29" t="s">
        <v>375</v>
      </c>
      <c r="D419" s="30">
        <v>1.1000000000000001</v>
      </c>
      <c r="E419" s="15"/>
      <c r="F419" s="15"/>
    </row>
    <row r="420" spans="1:6">
      <c r="A420" s="13" t="s">
        <v>36</v>
      </c>
      <c r="B420" s="14" t="s">
        <v>4</v>
      </c>
      <c r="C420" s="29" t="s">
        <v>376</v>
      </c>
      <c r="D420" s="30">
        <v>11</v>
      </c>
      <c r="E420" s="15"/>
      <c r="F420" s="15"/>
    </row>
    <row r="421" spans="1:6">
      <c r="A421" s="13"/>
      <c r="B421" s="14"/>
      <c r="C421" s="29"/>
      <c r="D421" s="23">
        <f>D422+D423</f>
        <v>67</v>
      </c>
      <c r="E421" s="15"/>
      <c r="F421" s="15"/>
    </row>
    <row r="422" spans="1:6" ht="24">
      <c r="A422" s="13" t="s">
        <v>43</v>
      </c>
      <c r="B422" s="14" t="s">
        <v>4</v>
      </c>
      <c r="C422" s="29" t="s">
        <v>377</v>
      </c>
      <c r="D422" s="30">
        <v>51.5</v>
      </c>
      <c r="E422" s="15"/>
      <c r="F422" s="15"/>
    </row>
    <row r="423" spans="1:6" ht="36">
      <c r="A423" s="13" t="s">
        <v>45</v>
      </c>
      <c r="B423" s="14" t="s">
        <v>4</v>
      </c>
      <c r="C423" s="29" t="s">
        <v>378</v>
      </c>
      <c r="D423" s="30">
        <v>15.5</v>
      </c>
      <c r="E423" s="15"/>
      <c r="F423" s="15"/>
    </row>
    <row r="424" spans="1:6">
      <c r="A424" s="13"/>
      <c r="B424" s="14"/>
      <c r="C424" s="29"/>
      <c r="D424" s="23">
        <f>D425</f>
        <v>269</v>
      </c>
      <c r="E424" s="15"/>
      <c r="F424" s="15"/>
    </row>
    <row r="425" spans="1:6">
      <c r="A425" s="13" t="s">
        <v>23</v>
      </c>
      <c r="B425" s="14" t="s">
        <v>4</v>
      </c>
      <c r="C425" s="29" t="s">
        <v>379</v>
      </c>
      <c r="D425" s="30">
        <v>269</v>
      </c>
      <c r="E425" s="15"/>
      <c r="F425" s="15"/>
    </row>
    <row r="426" spans="1:6">
      <c r="A426" s="13"/>
      <c r="B426" s="14"/>
      <c r="C426" s="29"/>
      <c r="D426" s="23">
        <f>D427</f>
        <v>1.4</v>
      </c>
      <c r="E426" s="15"/>
      <c r="F426" s="15"/>
    </row>
    <row r="427" spans="1:6">
      <c r="A427" s="13" t="s">
        <v>23</v>
      </c>
      <c r="B427" s="14" t="s">
        <v>4</v>
      </c>
      <c r="C427" s="29" t="s">
        <v>380</v>
      </c>
      <c r="D427" s="30">
        <v>1.4</v>
      </c>
      <c r="E427" s="15"/>
      <c r="F427" s="15"/>
    </row>
    <row r="428" spans="1:6">
      <c r="A428" s="13"/>
      <c r="B428" s="14"/>
      <c r="C428" s="29"/>
      <c r="D428" s="23">
        <f>D429+D430</f>
        <v>723.4</v>
      </c>
      <c r="E428" s="15"/>
      <c r="F428" s="15"/>
    </row>
    <row r="429" spans="1:6">
      <c r="A429" s="13" t="s">
        <v>23</v>
      </c>
      <c r="B429" s="14" t="s">
        <v>4</v>
      </c>
      <c r="C429" s="29" t="s">
        <v>381</v>
      </c>
      <c r="D429" s="30">
        <v>722.6</v>
      </c>
      <c r="E429" s="15"/>
      <c r="F429" s="15"/>
    </row>
    <row r="430" spans="1:6">
      <c r="A430" s="13" t="s">
        <v>25</v>
      </c>
      <c r="B430" s="14" t="s">
        <v>4</v>
      </c>
      <c r="C430" s="29" t="s">
        <v>382</v>
      </c>
      <c r="D430" s="30">
        <v>0.8</v>
      </c>
      <c r="E430" s="15"/>
      <c r="F430" s="15"/>
    </row>
    <row r="431" spans="1:6">
      <c r="A431" s="13"/>
      <c r="B431" s="14"/>
      <c r="C431" s="29"/>
      <c r="D431" s="23">
        <f>D432+D433+D434+D435+D436+D437+D438+D439+D440+D441</f>
        <v>1436.0999999999997</v>
      </c>
      <c r="E431" s="15"/>
      <c r="F431" s="15"/>
    </row>
    <row r="432" spans="1:6">
      <c r="A432" s="13" t="s">
        <v>5</v>
      </c>
      <c r="B432" s="14" t="s">
        <v>4</v>
      </c>
      <c r="C432" s="29" t="s">
        <v>383</v>
      </c>
      <c r="D432" s="30">
        <v>34.5</v>
      </c>
      <c r="E432" s="15"/>
      <c r="F432" s="15"/>
    </row>
    <row r="433" spans="1:6" ht="36">
      <c r="A433" s="13" t="s">
        <v>7</v>
      </c>
      <c r="B433" s="14" t="s">
        <v>4</v>
      </c>
      <c r="C433" s="29" t="s">
        <v>384</v>
      </c>
      <c r="D433" s="30">
        <v>10.4</v>
      </c>
      <c r="E433" s="15"/>
      <c r="F433" s="15"/>
    </row>
    <row r="434" spans="1:6">
      <c r="A434" s="13" t="s">
        <v>5</v>
      </c>
      <c r="B434" s="14" t="s">
        <v>4</v>
      </c>
      <c r="C434" s="29" t="s">
        <v>385</v>
      </c>
      <c r="D434" s="30">
        <v>837.4</v>
      </c>
      <c r="E434" s="15"/>
      <c r="F434" s="15"/>
    </row>
    <row r="435" spans="1:6" ht="36">
      <c r="A435" s="13" t="s">
        <v>7</v>
      </c>
      <c r="B435" s="14" t="s">
        <v>4</v>
      </c>
      <c r="C435" s="29" t="s">
        <v>386</v>
      </c>
      <c r="D435" s="30">
        <v>404.8</v>
      </c>
      <c r="E435" s="15"/>
      <c r="F435" s="15"/>
    </row>
    <row r="436" spans="1:6" ht="24">
      <c r="A436" s="13" t="s">
        <v>21</v>
      </c>
      <c r="B436" s="14" t="s">
        <v>4</v>
      </c>
      <c r="C436" s="29" t="s">
        <v>387</v>
      </c>
      <c r="D436" s="30">
        <v>57.3</v>
      </c>
      <c r="E436" s="15"/>
      <c r="F436" s="15"/>
    </row>
    <row r="437" spans="1:6">
      <c r="A437" s="13" t="s">
        <v>23</v>
      </c>
      <c r="B437" s="14" t="s">
        <v>4</v>
      </c>
      <c r="C437" s="29" t="s">
        <v>388</v>
      </c>
      <c r="D437" s="30">
        <v>64.8</v>
      </c>
      <c r="E437" s="15"/>
      <c r="F437" s="15"/>
    </row>
    <row r="438" spans="1:6">
      <c r="A438" s="13" t="s">
        <v>28</v>
      </c>
      <c r="B438" s="14" t="s">
        <v>4</v>
      </c>
      <c r="C438" s="29" t="s">
        <v>389</v>
      </c>
      <c r="D438" s="30">
        <v>4</v>
      </c>
      <c r="E438" s="15"/>
      <c r="F438" s="15"/>
    </row>
    <row r="439" spans="1:6" ht="24">
      <c r="A439" s="13" t="s">
        <v>34</v>
      </c>
      <c r="B439" s="14" t="s">
        <v>4</v>
      </c>
      <c r="C439" s="29" t="s">
        <v>390</v>
      </c>
      <c r="D439" s="30">
        <v>10.1</v>
      </c>
      <c r="E439" s="15"/>
      <c r="F439" s="15"/>
    </row>
    <row r="440" spans="1:6">
      <c r="A440" s="13" t="s">
        <v>36</v>
      </c>
      <c r="B440" s="14" t="s">
        <v>4</v>
      </c>
      <c r="C440" s="29" t="s">
        <v>391</v>
      </c>
      <c r="D440" s="30">
        <v>7</v>
      </c>
      <c r="E440" s="15"/>
      <c r="F440" s="15"/>
    </row>
    <row r="441" spans="1:6">
      <c r="A441" s="13" t="s">
        <v>25</v>
      </c>
      <c r="B441" s="14" t="s">
        <v>4</v>
      </c>
      <c r="C441" s="29" t="s">
        <v>392</v>
      </c>
      <c r="D441" s="30">
        <v>5.8</v>
      </c>
      <c r="E441" s="15"/>
      <c r="F441" s="15"/>
    </row>
    <row r="442" spans="1:6">
      <c r="A442" s="13"/>
      <c r="B442" s="14"/>
      <c r="C442" s="29"/>
      <c r="D442" s="23">
        <f>D443</f>
        <v>113.9</v>
      </c>
      <c r="E442" s="15"/>
      <c r="F442" s="15"/>
    </row>
    <row r="443" spans="1:6">
      <c r="A443" s="13" t="s">
        <v>23</v>
      </c>
      <c r="B443" s="14" t="s">
        <v>4</v>
      </c>
      <c r="C443" s="29" t="s">
        <v>393</v>
      </c>
      <c r="D443" s="30">
        <v>113.9</v>
      </c>
      <c r="E443" s="15"/>
      <c r="F443" s="15"/>
    </row>
    <row r="444" spans="1:6" ht="26.25" customHeight="1">
      <c r="A444" s="22" t="s">
        <v>484</v>
      </c>
      <c r="B444" s="14"/>
      <c r="C444" s="29"/>
      <c r="D444" s="23">
        <f>D445+D447+D454+D457+D460+D462+D471</f>
        <v>3017.2000000000003</v>
      </c>
      <c r="E444" s="15"/>
      <c r="F444" s="15"/>
    </row>
    <row r="445" spans="1:6" ht="21" customHeight="1">
      <c r="A445" s="22"/>
      <c r="B445" s="14"/>
      <c r="C445" s="29"/>
      <c r="D445" s="23">
        <f>D446</f>
        <v>11</v>
      </c>
      <c r="E445" s="15"/>
      <c r="F445" s="15"/>
    </row>
    <row r="446" spans="1:6">
      <c r="A446" s="13" t="s">
        <v>369</v>
      </c>
      <c r="B446" s="14" t="s">
        <v>4</v>
      </c>
      <c r="C446" s="29" t="s">
        <v>394</v>
      </c>
      <c r="D446" s="30">
        <v>11</v>
      </c>
      <c r="E446" s="15"/>
      <c r="F446" s="15"/>
    </row>
    <row r="447" spans="1:6">
      <c r="A447" s="13"/>
      <c r="B447" s="14"/>
      <c r="C447" s="29"/>
      <c r="D447" s="23">
        <f>D448+D449+D450+D451+D452+D453</f>
        <v>1037.0000000000002</v>
      </c>
      <c r="E447" s="15"/>
      <c r="F447" s="15"/>
    </row>
    <row r="448" spans="1:6">
      <c r="A448" s="13" t="s">
        <v>5</v>
      </c>
      <c r="B448" s="14" t="s">
        <v>4</v>
      </c>
      <c r="C448" s="29" t="s">
        <v>395</v>
      </c>
      <c r="D448" s="30">
        <v>727.2</v>
      </c>
      <c r="E448" s="15"/>
      <c r="F448" s="15"/>
    </row>
    <row r="449" spans="1:6" ht="36">
      <c r="A449" s="13" t="s">
        <v>7</v>
      </c>
      <c r="B449" s="14" t="s">
        <v>4</v>
      </c>
      <c r="C449" s="29" t="s">
        <v>396</v>
      </c>
      <c r="D449" s="30">
        <v>217.2</v>
      </c>
      <c r="E449" s="15"/>
      <c r="F449" s="15"/>
    </row>
    <row r="450" spans="1:6" ht="24">
      <c r="A450" s="13" t="s">
        <v>21</v>
      </c>
      <c r="B450" s="14" t="s">
        <v>4</v>
      </c>
      <c r="C450" s="29" t="s">
        <v>397</v>
      </c>
      <c r="D450" s="30">
        <v>5.2</v>
      </c>
      <c r="E450" s="15"/>
      <c r="F450" s="15"/>
    </row>
    <row r="451" spans="1:6">
      <c r="A451" s="13" t="s">
        <v>23</v>
      </c>
      <c r="B451" s="14" t="s">
        <v>4</v>
      </c>
      <c r="C451" s="29" t="s">
        <v>398</v>
      </c>
      <c r="D451" s="30">
        <v>78.5</v>
      </c>
      <c r="E451" s="15"/>
      <c r="F451" s="15"/>
    </row>
    <row r="452" spans="1:6">
      <c r="A452" s="13" t="s">
        <v>28</v>
      </c>
      <c r="B452" s="14" t="s">
        <v>4</v>
      </c>
      <c r="C452" s="29" t="s">
        <v>399</v>
      </c>
      <c r="D452" s="30">
        <v>7.7</v>
      </c>
      <c r="E452" s="15"/>
      <c r="F452" s="15"/>
    </row>
    <row r="453" spans="1:6">
      <c r="A453" s="13" t="s">
        <v>36</v>
      </c>
      <c r="B453" s="14" t="s">
        <v>4</v>
      </c>
      <c r="C453" s="29" t="s">
        <v>400</v>
      </c>
      <c r="D453" s="30">
        <v>1.2</v>
      </c>
      <c r="E453" s="15"/>
      <c r="F453" s="15"/>
    </row>
    <row r="454" spans="1:6">
      <c r="A454" s="13"/>
      <c r="B454" s="14"/>
      <c r="C454" s="29"/>
      <c r="D454" s="23">
        <f>D455+D456</f>
        <v>44.699999999999996</v>
      </c>
      <c r="E454" s="15"/>
      <c r="F454" s="15"/>
    </row>
    <row r="455" spans="1:6" ht="24">
      <c r="A455" s="13" t="s">
        <v>43</v>
      </c>
      <c r="B455" s="14" t="s">
        <v>4</v>
      </c>
      <c r="C455" s="29" t="s">
        <v>401</v>
      </c>
      <c r="D455" s="30">
        <v>34.299999999999997</v>
      </c>
      <c r="E455" s="15"/>
      <c r="F455" s="15"/>
    </row>
    <row r="456" spans="1:6" ht="36">
      <c r="A456" s="13" t="s">
        <v>45</v>
      </c>
      <c r="B456" s="14" t="s">
        <v>4</v>
      </c>
      <c r="C456" s="29" t="s">
        <v>402</v>
      </c>
      <c r="D456" s="30">
        <v>10.4</v>
      </c>
      <c r="E456" s="15"/>
      <c r="F456" s="15"/>
    </row>
    <row r="457" spans="1:6">
      <c r="A457" s="13"/>
      <c r="B457" s="14"/>
      <c r="C457" s="29"/>
      <c r="D457" s="23">
        <f>D458+D459</f>
        <v>116.10000000000001</v>
      </c>
      <c r="E457" s="15"/>
      <c r="F457" s="15"/>
    </row>
    <row r="458" spans="1:6">
      <c r="A458" s="13" t="s">
        <v>23</v>
      </c>
      <c r="B458" s="14" t="s">
        <v>4</v>
      </c>
      <c r="C458" s="29" t="s">
        <v>403</v>
      </c>
      <c r="D458" s="30">
        <v>115.9</v>
      </c>
      <c r="E458" s="15"/>
      <c r="F458" s="15"/>
    </row>
    <row r="459" spans="1:6">
      <c r="A459" s="13" t="s">
        <v>28</v>
      </c>
      <c r="B459" s="14" t="s">
        <v>4</v>
      </c>
      <c r="C459" s="29" t="s">
        <v>404</v>
      </c>
      <c r="D459" s="30">
        <v>0.2</v>
      </c>
      <c r="E459" s="15"/>
      <c r="F459" s="15"/>
    </row>
    <row r="460" spans="1:6">
      <c r="A460" s="13"/>
      <c r="B460" s="14"/>
      <c r="C460" s="29"/>
      <c r="D460" s="23">
        <f>D461</f>
        <v>278.5</v>
      </c>
      <c r="E460" s="15"/>
      <c r="F460" s="15"/>
    </row>
    <row r="461" spans="1:6">
      <c r="A461" s="13" t="s">
        <v>23</v>
      </c>
      <c r="B461" s="14" t="s">
        <v>4</v>
      </c>
      <c r="C461" s="29" t="s">
        <v>405</v>
      </c>
      <c r="D461" s="30">
        <v>278.5</v>
      </c>
      <c r="E461" s="15"/>
      <c r="F461" s="15"/>
    </row>
    <row r="462" spans="1:6">
      <c r="A462" s="13"/>
      <c r="B462" s="14"/>
      <c r="C462" s="29"/>
      <c r="D462" s="23">
        <f>D463+D464+D465+D466+D467+D468+D469+D470</f>
        <v>956.9</v>
      </c>
      <c r="E462" s="15"/>
      <c r="F462" s="15"/>
    </row>
    <row r="463" spans="1:6">
      <c r="A463" s="13" t="s">
        <v>5</v>
      </c>
      <c r="B463" s="14" t="s">
        <v>4</v>
      </c>
      <c r="C463" s="29" t="s">
        <v>406</v>
      </c>
      <c r="D463" s="30">
        <v>591.9</v>
      </c>
      <c r="E463" s="15"/>
      <c r="F463" s="15"/>
    </row>
    <row r="464" spans="1:6" ht="36">
      <c r="A464" s="13" t="s">
        <v>7</v>
      </c>
      <c r="B464" s="14" t="s">
        <v>4</v>
      </c>
      <c r="C464" s="29" t="s">
        <v>407</v>
      </c>
      <c r="D464" s="30">
        <v>230.1</v>
      </c>
      <c r="E464" s="15"/>
      <c r="F464" s="15"/>
    </row>
    <row r="465" spans="1:6" ht="24">
      <c r="A465" s="13" t="s">
        <v>21</v>
      </c>
      <c r="B465" s="14" t="s">
        <v>4</v>
      </c>
      <c r="C465" s="29" t="s">
        <v>408</v>
      </c>
      <c r="D465" s="30">
        <v>29</v>
      </c>
      <c r="E465" s="15"/>
      <c r="F465" s="15"/>
    </row>
    <row r="466" spans="1:6">
      <c r="A466" s="13" t="s">
        <v>23</v>
      </c>
      <c r="B466" s="14" t="s">
        <v>4</v>
      </c>
      <c r="C466" s="29" t="s">
        <v>409</v>
      </c>
      <c r="D466" s="30">
        <v>30.1</v>
      </c>
      <c r="E466" s="15"/>
      <c r="F466" s="15"/>
    </row>
    <row r="467" spans="1:6">
      <c r="A467" s="13" t="s">
        <v>28</v>
      </c>
      <c r="B467" s="14" t="s">
        <v>4</v>
      </c>
      <c r="C467" s="29" t="s">
        <v>410</v>
      </c>
      <c r="D467" s="30">
        <v>17.399999999999999</v>
      </c>
      <c r="E467" s="15"/>
      <c r="F467" s="15"/>
    </row>
    <row r="468" spans="1:6" ht="24">
      <c r="A468" s="13" t="s">
        <v>34</v>
      </c>
      <c r="B468" s="14" t="s">
        <v>4</v>
      </c>
      <c r="C468" s="29" t="s">
        <v>411</v>
      </c>
      <c r="D468" s="30">
        <v>53.6</v>
      </c>
      <c r="E468" s="15"/>
      <c r="F468" s="15"/>
    </row>
    <row r="469" spans="1:6">
      <c r="A469" s="13" t="s">
        <v>36</v>
      </c>
      <c r="B469" s="14" t="s">
        <v>4</v>
      </c>
      <c r="C469" s="29" t="s">
        <v>412</v>
      </c>
      <c r="D469" s="30">
        <v>1.3</v>
      </c>
      <c r="E469" s="15"/>
      <c r="F469" s="15"/>
    </row>
    <row r="470" spans="1:6">
      <c r="A470" s="13" t="s">
        <v>25</v>
      </c>
      <c r="B470" s="14" t="s">
        <v>4</v>
      </c>
      <c r="C470" s="29" t="s">
        <v>413</v>
      </c>
      <c r="D470" s="30">
        <v>3.5</v>
      </c>
      <c r="E470" s="15"/>
      <c r="F470" s="15"/>
    </row>
    <row r="471" spans="1:6">
      <c r="A471" s="13"/>
      <c r="B471" s="14"/>
      <c r="C471" s="29"/>
      <c r="D471" s="23">
        <f>D472+D473+D474</f>
        <v>573</v>
      </c>
      <c r="E471" s="15"/>
      <c r="F471" s="15"/>
    </row>
    <row r="472" spans="1:6" ht="24">
      <c r="A472" s="13" t="s">
        <v>21</v>
      </c>
      <c r="B472" s="14" t="s">
        <v>4</v>
      </c>
      <c r="C472" s="29" t="s">
        <v>414</v>
      </c>
      <c r="D472" s="30">
        <v>5.0999999999999996</v>
      </c>
      <c r="E472" s="15"/>
      <c r="F472" s="15"/>
    </row>
    <row r="473" spans="1:6">
      <c r="A473" s="13" t="s">
        <v>23</v>
      </c>
      <c r="B473" s="14" t="s">
        <v>4</v>
      </c>
      <c r="C473" s="29" t="s">
        <v>415</v>
      </c>
      <c r="D473" s="30">
        <v>215.4</v>
      </c>
      <c r="E473" s="15"/>
      <c r="F473" s="15"/>
    </row>
    <row r="474" spans="1:6">
      <c r="A474" s="13" t="s">
        <v>28</v>
      </c>
      <c r="B474" s="14" t="s">
        <v>4</v>
      </c>
      <c r="C474" s="29" t="s">
        <v>416</v>
      </c>
      <c r="D474" s="30">
        <v>352.5</v>
      </c>
      <c r="E474" s="15"/>
      <c r="F474" s="15"/>
    </row>
    <row r="475" spans="1:6">
      <c r="A475" s="22" t="s">
        <v>485</v>
      </c>
      <c r="B475" s="14"/>
      <c r="C475" s="29"/>
      <c r="D475" s="23">
        <f>D476+D478+D484+D487+D489+D491+D501</f>
        <v>2898.5</v>
      </c>
      <c r="E475" s="15"/>
      <c r="F475" s="15"/>
    </row>
    <row r="476" spans="1:6">
      <c r="A476" s="22"/>
      <c r="B476" s="14"/>
      <c r="C476" s="29"/>
      <c r="D476" s="23">
        <f>D477</f>
        <v>20</v>
      </c>
      <c r="E476" s="15"/>
      <c r="F476" s="15"/>
    </row>
    <row r="477" spans="1:6">
      <c r="A477" s="13" t="s">
        <v>369</v>
      </c>
      <c r="B477" s="14" t="s">
        <v>4</v>
      </c>
      <c r="C477" s="29" t="s">
        <v>417</v>
      </c>
      <c r="D477" s="30">
        <v>20</v>
      </c>
      <c r="E477" s="15"/>
      <c r="F477" s="15"/>
    </row>
    <row r="478" spans="1:6">
      <c r="A478" s="13"/>
      <c r="B478" s="14"/>
      <c r="C478" s="29"/>
      <c r="D478" s="23">
        <f>D479+D480+D481+D482+D483</f>
        <v>1068.4000000000001</v>
      </c>
      <c r="E478" s="15"/>
      <c r="F478" s="15"/>
    </row>
    <row r="479" spans="1:6">
      <c r="A479" s="13" t="s">
        <v>5</v>
      </c>
      <c r="B479" s="14" t="s">
        <v>4</v>
      </c>
      <c r="C479" s="29" t="s">
        <v>418</v>
      </c>
      <c r="D479" s="30">
        <v>734.7</v>
      </c>
      <c r="E479" s="15"/>
      <c r="F479" s="15"/>
    </row>
    <row r="480" spans="1:6" ht="36">
      <c r="A480" s="13" t="s">
        <v>7</v>
      </c>
      <c r="B480" s="14" t="s">
        <v>4</v>
      </c>
      <c r="C480" s="29" t="s">
        <v>419</v>
      </c>
      <c r="D480" s="30">
        <v>221.9</v>
      </c>
      <c r="E480" s="15"/>
      <c r="F480" s="15"/>
    </row>
    <row r="481" spans="1:6" ht="24">
      <c r="A481" s="13" t="s">
        <v>21</v>
      </c>
      <c r="B481" s="14" t="s">
        <v>4</v>
      </c>
      <c r="C481" s="29" t="s">
        <v>420</v>
      </c>
      <c r="D481" s="30">
        <v>16.5</v>
      </c>
      <c r="E481" s="15"/>
      <c r="F481" s="15"/>
    </row>
    <row r="482" spans="1:6">
      <c r="A482" s="13" t="s">
        <v>23</v>
      </c>
      <c r="B482" s="14" t="s">
        <v>4</v>
      </c>
      <c r="C482" s="29" t="s">
        <v>421</v>
      </c>
      <c r="D482" s="30">
        <v>93.8</v>
      </c>
      <c r="E482" s="15"/>
      <c r="F482" s="15"/>
    </row>
    <row r="483" spans="1:6">
      <c r="A483" s="13" t="s">
        <v>36</v>
      </c>
      <c r="B483" s="14" t="s">
        <v>4</v>
      </c>
      <c r="C483" s="29" t="s">
        <v>422</v>
      </c>
      <c r="D483" s="30">
        <v>1.5</v>
      </c>
      <c r="E483" s="15"/>
      <c r="F483" s="15"/>
    </row>
    <row r="484" spans="1:6">
      <c r="A484" s="13"/>
      <c r="B484" s="14"/>
      <c r="C484" s="29"/>
      <c r="D484" s="23">
        <f>D485+D486</f>
        <v>208.6</v>
      </c>
      <c r="E484" s="15"/>
      <c r="F484" s="15"/>
    </row>
    <row r="485" spans="1:6" ht="24">
      <c r="A485" s="13" t="s">
        <v>43</v>
      </c>
      <c r="B485" s="14" t="s">
        <v>4</v>
      </c>
      <c r="C485" s="29" t="s">
        <v>423</v>
      </c>
      <c r="D485" s="30">
        <v>160.19999999999999</v>
      </c>
      <c r="E485" s="15"/>
      <c r="F485" s="15"/>
    </row>
    <row r="486" spans="1:6" ht="36">
      <c r="A486" s="13" t="s">
        <v>45</v>
      </c>
      <c r="B486" s="14" t="s">
        <v>4</v>
      </c>
      <c r="C486" s="29" t="s">
        <v>424</v>
      </c>
      <c r="D486" s="30">
        <v>48.4</v>
      </c>
      <c r="E486" s="15"/>
      <c r="F486" s="15"/>
    </row>
    <row r="487" spans="1:6">
      <c r="A487" s="13"/>
      <c r="B487" s="14"/>
      <c r="C487" s="29"/>
      <c r="D487" s="23">
        <f>D488</f>
        <v>462</v>
      </c>
      <c r="E487" s="15"/>
      <c r="F487" s="15"/>
    </row>
    <row r="488" spans="1:6">
      <c r="A488" s="13" t="s">
        <v>23</v>
      </c>
      <c r="B488" s="14" t="s">
        <v>4</v>
      </c>
      <c r="C488" s="29" t="s">
        <v>425</v>
      </c>
      <c r="D488" s="30">
        <v>462</v>
      </c>
      <c r="E488" s="15"/>
      <c r="F488" s="15"/>
    </row>
    <row r="489" spans="1:6">
      <c r="A489" s="13"/>
      <c r="B489" s="14"/>
      <c r="C489" s="29"/>
      <c r="D489" s="23">
        <f>D490</f>
        <v>127.8</v>
      </c>
      <c r="E489" s="15"/>
      <c r="F489" s="15"/>
    </row>
    <row r="490" spans="1:6">
      <c r="A490" s="13" t="s">
        <v>23</v>
      </c>
      <c r="B490" s="14" t="s">
        <v>4</v>
      </c>
      <c r="C490" s="29" t="s">
        <v>426</v>
      </c>
      <c r="D490" s="30">
        <v>127.8</v>
      </c>
      <c r="E490" s="15"/>
      <c r="F490" s="15"/>
    </row>
    <row r="491" spans="1:6">
      <c r="A491" s="13"/>
      <c r="B491" s="14"/>
      <c r="C491" s="29"/>
      <c r="D491" s="23">
        <f>D492+D493+D494+D495+D496+D497+D498+D499+D500</f>
        <v>910.19999999999993</v>
      </c>
      <c r="E491" s="15"/>
      <c r="F491" s="15"/>
    </row>
    <row r="492" spans="1:6">
      <c r="A492" s="13" t="s">
        <v>5</v>
      </c>
      <c r="B492" s="14" t="s">
        <v>4</v>
      </c>
      <c r="C492" s="29" t="s">
        <v>427</v>
      </c>
      <c r="D492" s="30">
        <v>34.5</v>
      </c>
      <c r="E492" s="15"/>
      <c r="F492" s="15"/>
    </row>
    <row r="493" spans="1:6" ht="36">
      <c r="A493" s="13" t="s">
        <v>7</v>
      </c>
      <c r="B493" s="14" t="s">
        <v>4</v>
      </c>
      <c r="C493" s="29" t="s">
        <v>428</v>
      </c>
      <c r="D493" s="30">
        <v>10.4</v>
      </c>
      <c r="E493" s="15"/>
      <c r="F493" s="15"/>
    </row>
    <row r="494" spans="1:6">
      <c r="A494" s="13" t="s">
        <v>5</v>
      </c>
      <c r="B494" s="14" t="s">
        <v>4</v>
      </c>
      <c r="C494" s="29" t="s">
        <v>429</v>
      </c>
      <c r="D494" s="30">
        <v>549.6</v>
      </c>
      <c r="E494" s="15"/>
      <c r="F494" s="15"/>
    </row>
    <row r="495" spans="1:6" ht="36">
      <c r="A495" s="13" t="s">
        <v>7</v>
      </c>
      <c r="B495" s="14" t="s">
        <v>4</v>
      </c>
      <c r="C495" s="29" t="s">
        <v>430</v>
      </c>
      <c r="D495" s="30">
        <v>198.2</v>
      </c>
      <c r="E495" s="15"/>
      <c r="F495" s="15"/>
    </row>
    <row r="496" spans="1:6" ht="24">
      <c r="A496" s="13" t="s">
        <v>21</v>
      </c>
      <c r="B496" s="14" t="s">
        <v>4</v>
      </c>
      <c r="C496" s="29" t="s">
        <v>431</v>
      </c>
      <c r="D496" s="30">
        <v>24.6</v>
      </c>
      <c r="E496" s="15"/>
      <c r="F496" s="15"/>
    </row>
    <row r="497" spans="1:6">
      <c r="A497" s="13" t="s">
        <v>23</v>
      </c>
      <c r="B497" s="14" t="s">
        <v>4</v>
      </c>
      <c r="C497" s="29" t="s">
        <v>432</v>
      </c>
      <c r="D497" s="30">
        <v>88.4</v>
      </c>
      <c r="E497" s="15"/>
      <c r="F497" s="15"/>
    </row>
    <row r="498" spans="1:6" ht="24">
      <c r="A498" s="13" t="s">
        <v>34</v>
      </c>
      <c r="B498" s="14" t="s">
        <v>4</v>
      </c>
      <c r="C498" s="29" t="s">
        <v>433</v>
      </c>
      <c r="D498" s="30">
        <v>0.3</v>
      </c>
      <c r="E498" s="15"/>
      <c r="F498" s="15"/>
    </row>
    <row r="499" spans="1:6">
      <c r="A499" s="13" t="s">
        <v>36</v>
      </c>
      <c r="B499" s="14" t="s">
        <v>4</v>
      </c>
      <c r="C499" s="29" t="s">
        <v>434</v>
      </c>
      <c r="D499" s="30">
        <v>0.8</v>
      </c>
      <c r="E499" s="15"/>
      <c r="F499" s="15"/>
    </row>
    <row r="500" spans="1:6">
      <c r="A500" s="13" t="s">
        <v>25</v>
      </c>
      <c r="B500" s="14" t="s">
        <v>4</v>
      </c>
      <c r="C500" s="29" t="s">
        <v>435</v>
      </c>
      <c r="D500" s="30">
        <v>3.4</v>
      </c>
      <c r="E500" s="15"/>
      <c r="F500" s="15"/>
    </row>
    <row r="501" spans="1:6">
      <c r="A501" s="13"/>
      <c r="B501" s="14"/>
      <c r="C501" s="29"/>
      <c r="D501" s="23">
        <f>D502</f>
        <v>101.5</v>
      </c>
      <c r="E501" s="15"/>
      <c r="F501" s="15"/>
    </row>
    <row r="502" spans="1:6">
      <c r="A502" s="13" t="s">
        <v>23</v>
      </c>
      <c r="B502" s="14" t="s">
        <v>4</v>
      </c>
      <c r="C502" s="29" t="s">
        <v>436</v>
      </c>
      <c r="D502" s="30">
        <v>101.5</v>
      </c>
      <c r="E502" s="15"/>
      <c r="F502" s="15"/>
    </row>
    <row r="503" spans="1:6">
      <c r="A503" s="22" t="s">
        <v>486</v>
      </c>
      <c r="B503" s="14"/>
      <c r="C503" s="29"/>
      <c r="D503" s="23">
        <f>D504+D517+D519+D521+D523</f>
        <v>7401.1</v>
      </c>
      <c r="E503" s="15"/>
      <c r="F503" s="15"/>
    </row>
    <row r="504" spans="1:6">
      <c r="A504" s="22"/>
      <c r="B504" s="14"/>
      <c r="C504" s="29"/>
      <c r="D504" s="23">
        <f>D505+D506+D507+D508+D509+D510+D511+D512+D513+D514+D515+D516</f>
        <v>4968.5</v>
      </c>
      <c r="E504" s="15"/>
      <c r="F504" s="15"/>
    </row>
    <row r="505" spans="1:6">
      <c r="A505" s="13" t="s">
        <v>23</v>
      </c>
      <c r="B505" s="14" t="s">
        <v>4</v>
      </c>
      <c r="C505" s="29" t="s">
        <v>437</v>
      </c>
      <c r="D505" s="30">
        <v>0.3</v>
      </c>
      <c r="E505" s="15"/>
      <c r="F505" s="15"/>
    </row>
    <row r="506" spans="1:6" ht="24">
      <c r="A506" s="13" t="s">
        <v>43</v>
      </c>
      <c r="B506" s="14" t="s">
        <v>4</v>
      </c>
      <c r="C506" s="29" t="s">
        <v>438</v>
      </c>
      <c r="D506" s="30">
        <v>1181.4000000000001</v>
      </c>
      <c r="E506" s="15"/>
      <c r="F506" s="15"/>
    </row>
    <row r="507" spans="1:6" ht="36">
      <c r="A507" s="13" t="s">
        <v>45</v>
      </c>
      <c r="B507" s="14" t="s">
        <v>4</v>
      </c>
      <c r="C507" s="29" t="s">
        <v>439</v>
      </c>
      <c r="D507" s="30">
        <v>356.3</v>
      </c>
      <c r="E507" s="15"/>
      <c r="F507" s="15"/>
    </row>
    <row r="508" spans="1:6" ht="24">
      <c r="A508" s="13" t="s">
        <v>21</v>
      </c>
      <c r="B508" s="14" t="s">
        <v>4</v>
      </c>
      <c r="C508" s="29" t="s">
        <v>440</v>
      </c>
      <c r="D508" s="30">
        <v>177.9</v>
      </c>
      <c r="E508" s="15"/>
      <c r="F508" s="15"/>
    </row>
    <row r="509" spans="1:6">
      <c r="A509" s="13" t="s">
        <v>23</v>
      </c>
      <c r="B509" s="14" t="s">
        <v>4</v>
      </c>
      <c r="C509" s="29" t="s">
        <v>441</v>
      </c>
      <c r="D509" s="30">
        <v>256.8</v>
      </c>
      <c r="E509" s="15"/>
      <c r="F509" s="15"/>
    </row>
    <row r="510" spans="1:6">
      <c r="A510" s="13" t="s">
        <v>25</v>
      </c>
      <c r="B510" s="14" t="s">
        <v>4</v>
      </c>
      <c r="C510" s="29" t="s">
        <v>442</v>
      </c>
      <c r="D510" s="30">
        <v>2.5</v>
      </c>
      <c r="E510" s="15"/>
      <c r="F510" s="15"/>
    </row>
    <row r="511" spans="1:6">
      <c r="A511" s="13" t="s">
        <v>28</v>
      </c>
      <c r="B511" s="14" t="s">
        <v>4</v>
      </c>
      <c r="C511" s="29" t="s">
        <v>443</v>
      </c>
      <c r="D511" s="30">
        <v>48.5</v>
      </c>
      <c r="E511" s="15"/>
      <c r="F511" s="15"/>
    </row>
    <row r="512" spans="1:6" ht="24">
      <c r="A512" s="13" t="s">
        <v>43</v>
      </c>
      <c r="B512" s="14" t="s">
        <v>4</v>
      </c>
      <c r="C512" s="29" t="s">
        <v>444</v>
      </c>
      <c r="D512" s="30">
        <v>2120</v>
      </c>
      <c r="E512" s="15"/>
      <c r="F512" s="15"/>
    </row>
    <row r="513" spans="1:6" ht="36">
      <c r="A513" s="13" t="s">
        <v>45</v>
      </c>
      <c r="B513" s="14" t="s">
        <v>4</v>
      </c>
      <c r="C513" s="29" t="s">
        <v>445</v>
      </c>
      <c r="D513" s="30">
        <v>626</v>
      </c>
      <c r="E513" s="15"/>
      <c r="F513" s="15"/>
    </row>
    <row r="514" spans="1:6" ht="24">
      <c r="A514" s="13" t="s">
        <v>21</v>
      </c>
      <c r="B514" s="14" t="s">
        <v>4</v>
      </c>
      <c r="C514" s="29" t="s">
        <v>446</v>
      </c>
      <c r="D514" s="30">
        <v>111.6</v>
      </c>
      <c r="E514" s="15"/>
      <c r="F514" s="15"/>
    </row>
    <row r="515" spans="1:6">
      <c r="A515" s="13" t="s">
        <v>23</v>
      </c>
      <c r="B515" s="14" t="s">
        <v>4</v>
      </c>
      <c r="C515" s="29" t="s">
        <v>447</v>
      </c>
      <c r="D515" s="30">
        <v>82</v>
      </c>
      <c r="E515" s="15"/>
      <c r="F515" s="15"/>
    </row>
    <row r="516" spans="1:6">
      <c r="A516" s="13" t="s">
        <v>25</v>
      </c>
      <c r="B516" s="14" t="s">
        <v>4</v>
      </c>
      <c r="C516" s="29" t="s">
        <v>448</v>
      </c>
      <c r="D516" s="30">
        <v>5.2</v>
      </c>
      <c r="E516" s="15"/>
      <c r="F516" s="15"/>
    </row>
    <row r="517" spans="1:6">
      <c r="A517" s="13"/>
      <c r="B517" s="14"/>
      <c r="C517" s="29"/>
      <c r="D517" s="23">
        <f>D518</f>
        <v>325.39999999999998</v>
      </c>
      <c r="E517" s="15"/>
      <c r="F517" s="15"/>
    </row>
    <row r="518" spans="1:6">
      <c r="A518" s="13" t="s">
        <v>369</v>
      </c>
      <c r="B518" s="14" t="s">
        <v>4</v>
      </c>
      <c r="C518" s="29" t="s">
        <v>449</v>
      </c>
      <c r="D518" s="30">
        <v>325.39999999999998</v>
      </c>
      <c r="E518" s="15"/>
      <c r="F518" s="15"/>
    </row>
    <row r="519" spans="1:6">
      <c r="A519" s="13"/>
      <c r="B519" s="14"/>
      <c r="C519" s="29"/>
      <c r="D519" s="23">
        <f>D520</f>
        <v>1749.6</v>
      </c>
      <c r="E519" s="15"/>
      <c r="F519" s="15"/>
    </row>
    <row r="520" spans="1:6">
      <c r="A520" s="13" t="s">
        <v>450</v>
      </c>
      <c r="B520" s="14" t="s">
        <v>4</v>
      </c>
      <c r="C520" s="29" t="s">
        <v>451</v>
      </c>
      <c r="D520" s="30">
        <v>1749.6</v>
      </c>
      <c r="E520" s="15"/>
      <c r="F520" s="15"/>
    </row>
    <row r="521" spans="1:6">
      <c r="A521" s="13"/>
      <c r="B521" s="14"/>
      <c r="C521" s="29"/>
      <c r="D521" s="23">
        <f>D522</f>
        <v>86</v>
      </c>
      <c r="E521" s="15"/>
      <c r="F521" s="15"/>
    </row>
    <row r="522" spans="1:6">
      <c r="A522" s="13" t="s">
        <v>452</v>
      </c>
      <c r="B522" s="14" t="s">
        <v>4</v>
      </c>
      <c r="C522" s="29" t="s">
        <v>453</v>
      </c>
      <c r="D522" s="30">
        <v>86</v>
      </c>
      <c r="E522" s="15"/>
      <c r="F522" s="15"/>
    </row>
    <row r="523" spans="1:6">
      <c r="A523" s="13"/>
      <c r="B523" s="14"/>
      <c r="C523" s="29"/>
      <c r="D523" s="23">
        <f>D524</f>
        <v>271.60000000000002</v>
      </c>
      <c r="E523" s="15"/>
      <c r="F523" s="15"/>
    </row>
    <row r="524" spans="1:6">
      <c r="A524" s="13" t="s">
        <v>454</v>
      </c>
      <c r="B524" s="14" t="s">
        <v>4</v>
      </c>
      <c r="C524" s="29" t="s">
        <v>455</v>
      </c>
      <c r="D524" s="30">
        <v>271.60000000000002</v>
      </c>
      <c r="E524" s="15"/>
      <c r="F524" s="15"/>
    </row>
    <row r="525" spans="1:6" ht="30">
      <c r="A525" s="22" t="s">
        <v>479</v>
      </c>
      <c r="B525" s="14"/>
      <c r="C525" s="29"/>
      <c r="D525" s="23">
        <f>D526+D538+D540+D542+D544+D546+D548</f>
        <v>25395.200000000001</v>
      </c>
      <c r="E525" s="15"/>
      <c r="F525" s="15"/>
    </row>
    <row r="526" spans="1:6">
      <c r="A526" s="22"/>
      <c r="B526" s="14"/>
      <c r="C526" s="29"/>
      <c r="D526" s="23">
        <f>D527+D528+D529+D530+D531+D532+D533+D534+D535+D536+D537</f>
        <v>6587.8</v>
      </c>
      <c r="E526" s="15"/>
      <c r="F526" s="15"/>
    </row>
    <row r="527" spans="1:6" ht="24">
      <c r="A527" s="13" t="s">
        <v>43</v>
      </c>
      <c r="B527" s="14" t="s">
        <v>4</v>
      </c>
      <c r="C527" s="29" t="s">
        <v>456</v>
      </c>
      <c r="D527" s="30">
        <v>143.80000000000001</v>
      </c>
      <c r="E527" s="15"/>
      <c r="F527" s="15"/>
    </row>
    <row r="528" spans="1:6" ht="36">
      <c r="A528" s="13" t="s">
        <v>45</v>
      </c>
      <c r="B528" s="14" t="s">
        <v>4</v>
      </c>
      <c r="C528" s="29" t="s">
        <v>457</v>
      </c>
      <c r="D528" s="30">
        <v>43.4</v>
      </c>
      <c r="E528" s="15"/>
      <c r="F528" s="15"/>
    </row>
    <row r="529" spans="1:6" ht="24">
      <c r="A529" s="13" t="s">
        <v>43</v>
      </c>
      <c r="B529" s="14" t="s">
        <v>4</v>
      </c>
      <c r="C529" s="29" t="s">
        <v>458</v>
      </c>
      <c r="D529" s="30">
        <v>1757.9</v>
      </c>
      <c r="E529" s="15"/>
      <c r="F529" s="15"/>
    </row>
    <row r="530" spans="1:6" ht="36">
      <c r="A530" s="13" t="s">
        <v>45</v>
      </c>
      <c r="B530" s="14" t="s">
        <v>4</v>
      </c>
      <c r="C530" s="29" t="s">
        <v>459</v>
      </c>
      <c r="D530" s="30">
        <v>520.20000000000005</v>
      </c>
      <c r="E530" s="15"/>
      <c r="F530" s="15"/>
    </row>
    <row r="531" spans="1:6" ht="24">
      <c r="A531" s="13" t="s">
        <v>21</v>
      </c>
      <c r="B531" s="14" t="s">
        <v>4</v>
      </c>
      <c r="C531" s="29" t="s">
        <v>460</v>
      </c>
      <c r="D531" s="30">
        <v>354</v>
      </c>
      <c r="E531" s="15"/>
      <c r="F531" s="15"/>
    </row>
    <row r="532" spans="1:6">
      <c r="A532" s="13" t="s">
        <v>23</v>
      </c>
      <c r="B532" s="14" t="s">
        <v>4</v>
      </c>
      <c r="C532" s="29" t="s">
        <v>461</v>
      </c>
      <c r="D532" s="30">
        <v>229.3</v>
      </c>
      <c r="E532" s="15"/>
      <c r="F532" s="15"/>
    </row>
    <row r="533" spans="1:6" hidden="1">
      <c r="A533" s="13" t="s">
        <v>25</v>
      </c>
      <c r="B533" s="14" t="s">
        <v>4</v>
      </c>
      <c r="C533" s="29" t="s">
        <v>462</v>
      </c>
      <c r="D533" s="30">
        <v>0</v>
      </c>
      <c r="E533" s="15"/>
      <c r="F533" s="15"/>
    </row>
    <row r="534" spans="1:6">
      <c r="A534" s="13" t="s">
        <v>28</v>
      </c>
      <c r="B534" s="14" t="s">
        <v>4</v>
      </c>
      <c r="C534" s="29" t="s">
        <v>463</v>
      </c>
      <c r="D534" s="30">
        <v>47.2</v>
      </c>
      <c r="E534" s="15"/>
      <c r="F534" s="15"/>
    </row>
    <row r="535" spans="1:6" ht="24">
      <c r="A535" s="13" t="s">
        <v>43</v>
      </c>
      <c r="B535" s="14" t="s">
        <v>4</v>
      </c>
      <c r="C535" s="29" t="s">
        <v>464</v>
      </c>
      <c r="D535" s="30">
        <v>2671.3</v>
      </c>
      <c r="E535" s="15"/>
      <c r="F535" s="15"/>
    </row>
    <row r="536" spans="1:6" ht="36">
      <c r="A536" s="13" t="s">
        <v>45</v>
      </c>
      <c r="B536" s="14" t="s">
        <v>4</v>
      </c>
      <c r="C536" s="29" t="s">
        <v>465</v>
      </c>
      <c r="D536" s="30">
        <v>780</v>
      </c>
      <c r="E536" s="15"/>
      <c r="F536" s="15"/>
    </row>
    <row r="537" spans="1:6" ht="24">
      <c r="A537" s="13" t="s">
        <v>21</v>
      </c>
      <c r="B537" s="14" t="s">
        <v>4</v>
      </c>
      <c r="C537" s="29" t="s">
        <v>466</v>
      </c>
      <c r="D537" s="30">
        <v>40.700000000000003</v>
      </c>
      <c r="E537" s="15"/>
      <c r="F537" s="15"/>
    </row>
    <row r="538" spans="1:6">
      <c r="A538" s="13"/>
      <c r="B538" s="14"/>
      <c r="C538" s="29"/>
      <c r="D538" s="23">
        <f>D539</f>
        <v>0.1</v>
      </c>
      <c r="E538" s="15"/>
      <c r="F538" s="15"/>
    </row>
    <row r="539" spans="1:6">
      <c r="A539" s="13" t="s">
        <v>467</v>
      </c>
      <c r="B539" s="14" t="s">
        <v>4</v>
      </c>
      <c r="C539" s="29" t="s">
        <v>468</v>
      </c>
      <c r="D539" s="30">
        <v>0.1</v>
      </c>
      <c r="E539" s="15"/>
      <c r="F539" s="15"/>
    </row>
    <row r="540" spans="1:6">
      <c r="A540" s="13"/>
      <c r="B540" s="14"/>
      <c r="C540" s="29"/>
      <c r="D540" s="23">
        <f>D541</f>
        <v>598.9</v>
      </c>
      <c r="E540" s="15"/>
      <c r="F540" s="15"/>
    </row>
    <row r="541" spans="1:6">
      <c r="A541" s="13" t="s">
        <v>467</v>
      </c>
      <c r="B541" s="14" t="s">
        <v>4</v>
      </c>
      <c r="C541" s="29" t="s">
        <v>469</v>
      </c>
      <c r="D541" s="30">
        <v>598.9</v>
      </c>
      <c r="E541" s="15"/>
      <c r="F541" s="15"/>
    </row>
    <row r="542" spans="1:6">
      <c r="A542" s="13"/>
      <c r="B542" s="14"/>
      <c r="C542" s="29"/>
      <c r="D542" s="23">
        <f>D543</f>
        <v>312</v>
      </c>
      <c r="E542" s="15"/>
      <c r="F542" s="15"/>
    </row>
    <row r="543" spans="1:6">
      <c r="A543" s="13" t="s">
        <v>470</v>
      </c>
      <c r="B543" s="14" t="s">
        <v>4</v>
      </c>
      <c r="C543" s="29" t="s">
        <v>471</v>
      </c>
      <c r="D543" s="30">
        <v>312</v>
      </c>
      <c r="E543" s="15"/>
      <c r="F543" s="15"/>
    </row>
    <row r="544" spans="1:6">
      <c r="A544" s="13"/>
      <c r="B544" s="14"/>
      <c r="C544" s="29"/>
      <c r="D544" s="23">
        <f>D545</f>
        <v>4886.7</v>
      </c>
      <c r="E544" s="15"/>
      <c r="F544" s="15"/>
    </row>
    <row r="545" spans="1:6">
      <c r="A545" s="13" t="s">
        <v>450</v>
      </c>
      <c r="B545" s="14" t="s">
        <v>4</v>
      </c>
      <c r="C545" s="29" t="s">
        <v>472</v>
      </c>
      <c r="D545" s="30">
        <v>4886.7</v>
      </c>
      <c r="E545" s="15"/>
      <c r="F545" s="15"/>
    </row>
    <row r="546" spans="1:6">
      <c r="A546" s="13"/>
      <c r="B546" s="14"/>
      <c r="C546" s="29"/>
      <c r="D546" s="23">
        <f>D547</f>
        <v>2279</v>
      </c>
      <c r="E546" s="15"/>
      <c r="F546" s="15"/>
    </row>
    <row r="547" spans="1:6">
      <c r="A547" s="13" t="s">
        <v>452</v>
      </c>
      <c r="B547" s="14" t="s">
        <v>4</v>
      </c>
      <c r="C547" s="29" t="s">
        <v>473</v>
      </c>
      <c r="D547" s="30">
        <v>2279</v>
      </c>
      <c r="E547" s="15"/>
      <c r="F547" s="15"/>
    </row>
    <row r="548" spans="1:6">
      <c r="A548" s="13"/>
      <c r="B548" s="14"/>
      <c r="C548" s="29"/>
      <c r="D548" s="23">
        <f>D549</f>
        <v>10730.7</v>
      </c>
      <c r="E548" s="15"/>
      <c r="F548" s="15"/>
    </row>
    <row r="549" spans="1:6">
      <c r="A549" s="13" t="s">
        <v>454</v>
      </c>
      <c r="B549" s="14" t="s">
        <v>4</v>
      </c>
      <c r="C549" s="29" t="s">
        <v>474</v>
      </c>
      <c r="D549" s="30">
        <v>10730.7</v>
      </c>
      <c r="E549" s="15"/>
      <c r="F549" s="15"/>
    </row>
    <row r="550" spans="1:6">
      <c r="A550" s="25" t="s">
        <v>487</v>
      </c>
      <c r="B550" s="11" t="s">
        <v>475</v>
      </c>
      <c r="C550" s="28" t="s">
        <v>2</v>
      </c>
      <c r="D550" s="24">
        <f>D14+D53+D142+D209+D283+D375+D411+D444+D475+D503+D525</f>
        <v>297341.7</v>
      </c>
      <c r="E550" s="12"/>
      <c r="F550" s="12"/>
    </row>
    <row r="551" spans="1:6" ht="9" customHeight="1">
      <c r="A551" s="16"/>
      <c r="B551" s="17"/>
      <c r="C551" s="31"/>
      <c r="D551" s="31"/>
      <c r="E551" s="16"/>
      <c r="F551" s="16"/>
    </row>
    <row r="552" spans="1:6" ht="36.200000000000003" customHeight="1">
      <c r="A552" s="36"/>
      <c r="B552" s="37"/>
      <c r="C552" s="37"/>
      <c r="D552" s="37"/>
      <c r="E552" s="18"/>
      <c r="F552" s="16"/>
    </row>
  </sheetData>
  <mergeCells count="14">
    <mergeCell ref="C7:D7"/>
    <mergeCell ref="C8:D8"/>
    <mergeCell ref="E11:E12"/>
    <mergeCell ref="A552:D552"/>
    <mergeCell ref="A9:D9"/>
    <mergeCell ref="A11:A12"/>
    <mergeCell ref="B11:B12"/>
    <mergeCell ref="C11:C12"/>
    <mergeCell ref="D11:D12"/>
    <mergeCell ref="C1:D1"/>
    <mergeCell ref="C2:D2"/>
    <mergeCell ref="C3:D3"/>
    <mergeCell ref="C4:D4"/>
    <mergeCell ref="C6:D6"/>
  </mergeCells>
  <pageMargins left="0.78740157480314965" right="0.59055118110236227" top="0.59055118110236227" bottom="0.59055118110236227" header="0.39370078740157483" footer="0.51181102362204722"/>
  <pageSetup paperSize="9" scale="55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DOCUMENTS_72N117&lt;/Code&gt;&#10;  &lt;ObjectCode&gt;DOCUMENTS_72N117&lt;/ObjectCode&gt;&#10;  &lt;DocName&gt;Вариант (новый от 27.01.2014 13_52_26)&lt;/DocName&gt;&#10;  &lt;VariantName&gt;Вариант (новый от 27.01.2014 13:52:26)&lt;/VariantName&gt;&#10;  &lt;VariantLink&gt;591673&lt;/VariantLink&gt;&#10;  &lt;SvodReportLink xsi:nil=&quot;true&quot; /&gt;&#10;  &lt;ReportLink&gt;33198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D5EE62-E4A8-458F-A69D-57FDDDF13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 Расходы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</dc:creator>
  <cp:lastModifiedBy>admin</cp:lastModifiedBy>
  <cp:lastPrinted>2023-02-13T06:47:41Z</cp:lastPrinted>
  <dcterms:created xsi:type="dcterms:W3CDTF">2022-12-21T08:54:29Z</dcterms:created>
  <dcterms:modified xsi:type="dcterms:W3CDTF">2023-03-01T05:35:05Z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27.01.2014 13_52_26)</vt:lpwstr>
  </property>
  <property fmtid="{D5CDD505-2E9C-101B-9397-08002B2CF9AE}" pid="3" name="Название отчета">
    <vt:lpwstr>Вариант (новый от 27.01.2014 13_52_26).xlsx</vt:lpwstr>
  </property>
  <property fmtid="{D5CDD505-2E9C-101B-9397-08002B2CF9AE}" pid="4" name="Версия клиента">
    <vt:lpwstr>22.1.32.11250 (.NET 4.7.2)</vt:lpwstr>
  </property>
  <property fmtid="{D5CDD505-2E9C-101B-9397-08002B2CF9AE}" pid="5" name="Версия базы">
    <vt:lpwstr>22.1.1542.812884861</vt:lpwstr>
  </property>
  <property fmtid="{D5CDD505-2E9C-101B-9397-08002B2CF9AE}" pid="6" name="Тип сервера">
    <vt:lpwstr>MSSQL</vt:lpwstr>
  </property>
  <property fmtid="{D5CDD505-2E9C-101B-9397-08002B2CF9AE}" pid="7" name="Сервер">
    <vt:lpwstr>msu</vt:lpwstr>
  </property>
  <property fmtid="{D5CDD505-2E9C-101B-9397-08002B2CF9AE}" pid="8" name="База">
    <vt:lpwstr>bks2022r</vt:lpwstr>
  </property>
  <property fmtid="{D5CDD505-2E9C-101B-9397-08002B2CF9AE}" pid="9" name="Пользователь">
    <vt:lpwstr>b21_andreeva_os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используется</vt:lpwstr>
  </property>
</Properties>
</file>